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Sheet1" sheetId="4" r:id="rId1"/>
    <sheet name="Лист1" sheetId="5" r:id="rId2"/>
  </sheets>
  <definedNames>
    <definedName name="_xlnm.Print_Area" localSheetId="0">Sheet1!$A$1:$AN$98</definedName>
  </definedNames>
  <calcPr calcId="125725"/>
</workbook>
</file>

<file path=xl/calcChain.xml><?xml version="1.0" encoding="utf-8"?>
<calcChain xmlns="http://schemas.openxmlformats.org/spreadsheetml/2006/main">
  <c r="G95" i="4"/>
  <c r="AB93"/>
  <c r="AC93"/>
  <c r="AD93"/>
  <c r="AE93"/>
  <c r="AF93"/>
  <c r="H95" l="1"/>
  <c r="AI93"/>
  <c r="AG93"/>
  <c r="AA93"/>
  <c r="W93"/>
  <c r="V93"/>
  <c r="U93"/>
  <c r="T93"/>
  <c r="Q93"/>
  <c r="P93"/>
  <c r="O93"/>
  <c r="N93"/>
  <c r="M93"/>
  <c r="K93"/>
  <c r="I93"/>
  <c r="G93"/>
  <c r="E93"/>
  <c r="G94"/>
  <c r="F94"/>
  <c r="AI84"/>
  <c r="Y93"/>
  <c r="M94"/>
  <c r="Z95"/>
  <c r="Y95"/>
  <c r="Y84"/>
  <c r="P95"/>
  <c r="Q95"/>
  <c r="R95"/>
  <c r="S95"/>
  <c r="T95"/>
  <c r="U95"/>
  <c r="V95"/>
  <c r="W95"/>
  <c r="X95"/>
  <c r="O95"/>
  <c r="N95"/>
  <c r="M95"/>
  <c r="F95"/>
  <c r="I95"/>
  <c r="J95"/>
  <c r="K95"/>
  <c r="L95"/>
  <c r="E95"/>
  <c r="AJ66"/>
  <c r="AI66"/>
  <c r="AJ65"/>
  <c r="AI65"/>
  <c r="AH66"/>
  <c r="AH67"/>
  <c r="AH65"/>
  <c r="AG66"/>
  <c r="AG67"/>
  <c r="AG65"/>
  <c r="Z66"/>
  <c r="Z67"/>
  <c r="Z65"/>
  <c r="Y66"/>
  <c r="Y67"/>
  <c r="Y65"/>
  <c r="AF66"/>
  <c r="AE66"/>
  <c r="AE65" s="1"/>
  <c r="AD66"/>
  <c r="AC66"/>
  <c r="AC65" s="1"/>
  <c r="AB66"/>
  <c r="AA66"/>
  <c r="AA65" s="1"/>
  <c r="P66"/>
  <c r="Q66"/>
  <c r="R66"/>
  <c r="S66"/>
  <c r="T66"/>
  <c r="U66"/>
  <c r="V66"/>
  <c r="W66"/>
  <c r="X66"/>
  <c r="O66"/>
  <c r="P67"/>
  <c r="Q67"/>
  <c r="R67"/>
  <c r="S67"/>
  <c r="T67"/>
  <c r="U67"/>
  <c r="V67"/>
  <c r="W67"/>
  <c r="W65" s="1"/>
  <c r="X67"/>
  <c r="X65" s="1"/>
  <c r="O67"/>
  <c r="F67"/>
  <c r="G67"/>
  <c r="M67" s="1"/>
  <c r="H67"/>
  <c r="I67"/>
  <c r="J67"/>
  <c r="K67"/>
  <c r="L67"/>
  <c r="E67"/>
  <c r="Y62"/>
  <c r="AB67"/>
  <c r="AC67"/>
  <c r="AD67"/>
  <c r="AE67"/>
  <c r="AF67"/>
  <c r="AA67"/>
  <c r="N67"/>
  <c r="N66"/>
  <c r="M66"/>
  <c r="G66"/>
  <c r="G65" s="1"/>
  <c r="H66"/>
  <c r="I66"/>
  <c r="J66"/>
  <c r="J65" s="1"/>
  <c r="K66"/>
  <c r="K65" s="1"/>
  <c r="L66"/>
  <c r="F66"/>
  <c r="F93" s="1"/>
  <c r="E66"/>
  <c r="H93"/>
  <c r="J93"/>
  <c r="L93"/>
  <c r="H65"/>
  <c r="I65"/>
  <c r="L65"/>
  <c r="E65"/>
  <c r="AI94"/>
  <c r="P94"/>
  <c r="Q94"/>
  <c r="R94"/>
  <c r="S94"/>
  <c r="T94"/>
  <c r="U94"/>
  <c r="V94"/>
  <c r="W94"/>
  <c r="X94"/>
  <c r="O94"/>
  <c r="H94"/>
  <c r="I94"/>
  <c r="J94"/>
  <c r="K94"/>
  <c r="L94"/>
  <c r="E94"/>
  <c r="M31"/>
  <c r="AD65"/>
  <c r="AF65"/>
  <c r="AB65"/>
  <c r="Z28"/>
  <c r="Y28"/>
  <c r="AI28" s="1"/>
  <c r="AH28"/>
  <c r="AG28"/>
  <c r="N28"/>
  <c r="M28"/>
  <c r="AJ85"/>
  <c r="AI85"/>
  <c r="AJ84"/>
  <c r="D93"/>
  <c r="C93"/>
  <c r="AB94"/>
  <c r="AC94"/>
  <c r="AD94"/>
  <c r="AE94"/>
  <c r="AF94"/>
  <c r="AA94"/>
  <c r="AH50"/>
  <c r="AG50"/>
  <c r="Z50"/>
  <c r="Y50"/>
  <c r="N50"/>
  <c r="AJ50" s="1"/>
  <c r="M50"/>
  <c r="AB95"/>
  <c r="AC95"/>
  <c r="AD95"/>
  <c r="AG16"/>
  <c r="AH16"/>
  <c r="AG17"/>
  <c r="AH17"/>
  <c r="AG18"/>
  <c r="AH18"/>
  <c r="AG19"/>
  <c r="AH19"/>
  <c r="AG20"/>
  <c r="AH20"/>
  <c r="AG21"/>
  <c r="AH21"/>
  <c r="AG22"/>
  <c r="AH22"/>
  <c r="AG23"/>
  <c r="AH23"/>
  <c r="AG24"/>
  <c r="AH24"/>
  <c r="AG25"/>
  <c r="AH25"/>
  <c r="AG26"/>
  <c r="AH26"/>
  <c r="AG27"/>
  <c r="AH27"/>
  <c r="AG29"/>
  <c r="AH29"/>
  <c r="AG30"/>
  <c r="AH30"/>
  <c r="AG31"/>
  <c r="AH31"/>
  <c r="AG32"/>
  <c r="AH32"/>
  <c r="AG33"/>
  <c r="AH33"/>
  <c r="AG34"/>
  <c r="AH34"/>
  <c r="AG35"/>
  <c r="AH35"/>
  <c r="AG36"/>
  <c r="AH36"/>
  <c r="AG37"/>
  <c r="AH37"/>
  <c r="AG38"/>
  <c r="AH38"/>
  <c r="AG39"/>
  <c r="AH39"/>
  <c r="AG40"/>
  <c r="AH40"/>
  <c r="AG41"/>
  <c r="AH41"/>
  <c r="AG42"/>
  <c r="AH42"/>
  <c r="AG43"/>
  <c r="AH43"/>
  <c r="AG44"/>
  <c r="AH44"/>
  <c r="AG45"/>
  <c r="AH45"/>
  <c r="AG46"/>
  <c r="AH46"/>
  <c r="AG47"/>
  <c r="AH47"/>
  <c r="AG48"/>
  <c r="AH48"/>
  <c r="AG49"/>
  <c r="AH49"/>
  <c r="AG51"/>
  <c r="AH51"/>
  <c r="AG52"/>
  <c r="AH52"/>
  <c r="AG53"/>
  <c r="AH53"/>
  <c r="AG54"/>
  <c r="AH54"/>
  <c r="AG55"/>
  <c r="AH55"/>
  <c r="AG56"/>
  <c r="AH56"/>
  <c r="AG57"/>
  <c r="AH57"/>
  <c r="AG58"/>
  <c r="AH58"/>
  <c r="AG59"/>
  <c r="AH59"/>
  <c r="AG60"/>
  <c r="AH60"/>
  <c r="AG61"/>
  <c r="AH61"/>
  <c r="AG62"/>
  <c r="AH62"/>
  <c r="AG63"/>
  <c r="AH63"/>
  <c r="AG64"/>
  <c r="AH64"/>
  <c r="M16"/>
  <c r="N16"/>
  <c r="M17"/>
  <c r="N17"/>
  <c r="M18"/>
  <c r="N18"/>
  <c r="M19"/>
  <c r="N19"/>
  <c r="M20"/>
  <c r="N20"/>
  <c r="M21"/>
  <c r="N21"/>
  <c r="M22"/>
  <c r="N22"/>
  <c r="M23"/>
  <c r="N23"/>
  <c r="M24"/>
  <c r="N24"/>
  <c r="M25"/>
  <c r="N25"/>
  <c r="M26"/>
  <c r="N26"/>
  <c r="M27"/>
  <c r="N27"/>
  <c r="M29"/>
  <c r="N29"/>
  <c r="M30"/>
  <c r="N30"/>
  <c r="N31"/>
  <c r="M32"/>
  <c r="N32"/>
  <c r="M33"/>
  <c r="N33"/>
  <c r="M34"/>
  <c r="N34"/>
  <c r="M35"/>
  <c r="N35"/>
  <c r="M36"/>
  <c r="N36"/>
  <c r="M37"/>
  <c r="N37"/>
  <c r="M38"/>
  <c r="N38"/>
  <c r="M39"/>
  <c r="N39"/>
  <c r="M40"/>
  <c r="N40"/>
  <c r="M41"/>
  <c r="N41"/>
  <c r="M42"/>
  <c r="N42"/>
  <c r="M43"/>
  <c r="N43"/>
  <c r="M44"/>
  <c r="N44"/>
  <c r="M45"/>
  <c r="N45"/>
  <c r="M46"/>
  <c r="N46"/>
  <c r="M47"/>
  <c r="N47"/>
  <c r="M48"/>
  <c r="N48"/>
  <c r="M49"/>
  <c r="N49"/>
  <c r="M51"/>
  <c r="N51"/>
  <c r="M52"/>
  <c r="N52"/>
  <c r="M53"/>
  <c r="N53"/>
  <c r="M54"/>
  <c r="N54"/>
  <c r="M55"/>
  <c r="N55"/>
  <c r="M56"/>
  <c r="N56"/>
  <c r="M57"/>
  <c r="N57"/>
  <c r="M58"/>
  <c r="N58"/>
  <c r="M59"/>
  <c r="N59"/>
  <c r="M60"/>
  <c r="N60"/>
  <c r="M61"/>
  <c r="N61"/>
  <c r="M62"/>
  <c r="N62"/>
  <c r="M63"/>
  <c r="N63"/>
  <c r="M64"/>
  <c r="N64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9"/>
  <c r="Z29"/>
  <c r="Y30"/>
  <c r="Z30"/>
  <c r="Y31"/>
  <c r="AI31" s="1"/>
  <c r="Z31"/>
  <c r="Y32"/>
  <c r="Z32"/>
  <c r="Y33"/>
  <c r="Z33"/>
  <c r="Y34"/>
  <c r="Z34"/>
  <c r="Y35"/>
  <c r="Z35"/>
  <c r="Y36"/>
  <c r="Z36"/>
  <c r="Y37"/>
  <c r="Z37"/>
  <c r="Y38"/>
  <c r="Z38"/>
  <c r="Y39"/>
  <c r="Z39"/>
  <c r="Y40"/>
  <c r="Z40"/>
  <c r="Y41"/>
  <c r="Z41"/>
  <c r="Y42"/>
  <c r="Z42"/>
  <c r="Y43"/>
  <c r="Z43"/>
  <c r="Y44"/>
  <c r="Z44"/>
  <c r="Y45"/>
  <c r="Z45"/>
  <c r="Y46"/>
  <c r="Z46"/>
  <c r="Y47"/>
  <c r="Z47"/>
  <c r="Y48"/>
  <c r="Z48"/>
  <c r="Y49"/>
  <c r="Z49"/>
  <c r="Y51"/>
  <c r="Z51"/>
  <c r="Y52"/>
  <c r="Z52"/>
  <c r="Y53"/>
  <c r="Z53"/>
  <c r="Y54"/>
  <c r="Z54"/>
  <c r="Y55"/>
  <c r="Z55"/>
  <c r="Y56"/>
  <c r="Z56"/>
  <c r="Y57"/>
  <c r="Z57"/>
  <c r="Y58"/>
  <c r="Z58"/>
  <c r="Y59"/>
  <c r="Z59"/>
  <c r="Y60"/>
  <c r="Z60"/>
  <c r="Y61"/>
  <c r="Z61"/>
  <c r="Z62"/>
  <c r="Y63"/>
  <c r="Z63"/>
  <c r="Y64"/>
  <c r="Z64"/>
  <c r="AH15"/>
  <c r="AG15"/>
  <c r="Z15"/>
  <c r="Y15"/>
  <c r="N15"/>
  <c r="M15"/>
  <c r="AH84"/>
  <c r="AG84"/>
  <c r="AA95"/>
  <c r="AB85"/>
  <c r="AC85"/>
  <c r="AD85"/>
  <c r="AE85"/>
  <c r="AF85"/>
  <c r="AA85"/>
  <c r="AG85"/>
  <c r="P85"/>
  <c r="Q85"/>
  <c r="R85"/>
  <c r="S85"/>
  <c r="T85"/>
  <c r="U85"/>
  <c r="V85"/>
  <c r="W85"/>
  <c r="X85"/>
  <c r="O85"/>
  <c r="F85"/>
  <c r="G85"/>
  <c r="H85"/>
  <c r="I85"/>
  <c r="J85"/>
  <c r="K85"/>
  <c r="L85"/>
  <c r="E85"/>
  <c r="M17" i="5"/>
  <c r="N17"/>
  <c r="Y17"/>
  <c r="Z17"/>
  <c r="AG17"/>
  <c r="AH17"/>
  <c r="M18"/>
  <c r="N18"/>
  <c r="Y18"/>
  <c r="Z18"/>
  <c r="AG18"/>
  <c r="AH18"/>
  <c r="AJ18"/>
  <c r="M19"/>
  <c r="AI19"/>
  <c r="N19"/>
  <c r="Y19"/>
  <c r="Z19"/>
  <c r="AG19"/>
  <c r="AH19"/>
  <c r="AJ19"/>
  <c r="M20"/>
  <c r="AI20"/>
  <c r="N20"/>
  <c r="Y20"/>
  <c r="Z20"/>
  <c r="AG20"/>
  <c r="AH20"/>
  <c r="AK16"/>
  <c r="AJ16"/>
  <c r="AI16"/>
  <c r="AH15"/>
  <c r="AG15"/>
  <c r="Z15"/>
  <c r="Y15"/>
  <c r="N15"/>
  <c r="M15"/>
  <c r="AI15"/>
  <c r="AH14"/>
  <c r="AG14"/>
  <c r="Z14"/>
  <c r="Y14"/>
  <c r="N14"/>
  <c r="AJ14"/>
  <c r="M14"/>
  <c r="AH13"/>
  <c r="AG13"/>
  <c r="Z13"/>
  <c r="Y13"/>
  <c r="N13"/>
  <c r="M13"/>
  <c r="AH12"/>
  <c r="AG12"/>
  <c r="Z12"/>
  <c r="Y12"/>
  <c r="AI12"/>
  <c r="N12"/>
  <c r="M12"/>
  <c r="Z84" i="4"/>
  <c r="N84"/>
  <c r="M84"/>
  <c r="N73"/>
  <c r="Z73"/>
  <c r="AH73"/>
  <c r="N74"/>
  <c r="Z74"/>
  <c r="AH74"/>
  <c r="AH75" s="1"/>
  <c r="M73"/>
  <c r="M74"/>
  <c r="Y73"/>
  <c r="Y74"/>
  <c r="AA75"/>
  <c r="AC75"/>
  <c r="AB75"/>
  <c r="AD75"/>
  <c r="AG73"/>
  <c r="AG74"/>
  <c r="I75"/>
  <c r="J75"/>
  <c r="Q75"/>
  <c r="R75"/>
  <c r="S75"/>
  <c r="T75"/>
  <c r="U75"/>
  <c r="V75"/>
  <c r="W75"/>
  <c r="X75"/>
  <c r="E75"/>
  <c r="K75"/>
  <c r="L75"/>
  <c r="O75"/>
  <c r="P75"/>
  <c r="F75"/>
  <c r="G75"/>
  <c r="H75"/>
  <c r="AK19" i="5"/>
  <c r="AI17"/>
  <c r="AJ17"/>
  <c r="AK17"/>
  <c r="AJ20"/>
  <c r="AK20"/>
  <c r="AI18"/>
  <c r="AK18"/>
  <c r="AJ12"/>
  <c r="AK12"/>
  <c r="AI14"/>
  <c r="AK14"/>
  <c r="AJ13"/>
  <c r="AJ15"/>
  <c r="AI13"/>
  <c r="AK15"/>
  <c r="AK13"/>
  <c r="AJ95" i="4" l="1"/>
  <c r="AI95"/>
  <c r="AJ67"/>
  <c r="P65"/>
  <c r="AI67"/>
  <c r="F65"/>
  <c r="AI60"/>
  <c r="AJ17"/>
  <c r="AJ28"/>
  <c r="Z75"/>
  <c r="AH95"/>
  <c r="N94"/>
  <c r="Z94"/>
  <c r="AH94"/>
  <c r="AG95"/>
  <c r="Y94"/>
  <c r="AG94"/>
  <c r="AI74"/>
  <c r="AI50"/>
  <c r="AI56"/>
  <c r="AJ44"/>
  <c r="AI23"/>
  <c r="AI17"/>
  <c r="AH85"/>
  <c r="AJ62"/>
  <c r="AJ60"/>
  <c r="AJ58"/>
  <c r="AJ56"/>
  <c r="AJ47"/>
  <c r="AJ45"/>
  <c r="AJ37"/>
  <c r="AK37" s="1"/>
  <c r="AJ35"/>
  <c r="AJ33"/>
  <c r="AJ31"/>
  <c r="AK31" s="1"/>
  <c r="AJ29"/>
  <c r="AI39"/>
  <c r="AI27"/>
  <c r="Y75"/>
  <c r="AJ74"/>
  <c r="N75"/>
  <c r="Z85"/>
  <c r="AJ59"/>
  <c r="AJ57"/>
  <c r="AJ48"/>
  <c r="AJ46"/>
  <c r="AJ30"/>
  <c r="AJ27"/>
  <c r="AJ25"/>
  <c r="AJ23"/>
  <c r="AI46"/>
  <c r="AI63"/>
  <c r="AI61"/>
  <c r="AI59"/>
  <c r="AI57"/>
  <c r="S65"/>
  <c r="S93"/>
  <c r="AI25"/>
  <c r="AI73"/>
  <c r="AI75" s="1"/>
  <c r="M75"/>
  <c r="N85"/>
  <c r="AJ21"/>
  <c r="Y85"/>
  <c r="AK84"/>
  <c r="M85"/>
  <c r="AI15"/>
  <c r="AJ63"/>
  <c r="AK63" s="1"/>
  <c r="AJ61"/>
  <c r="AK61" s="1"/>
  <c r="AJ36"/>
  <c r="AJ34"/>
  <c r="AJ32"/>
  <c r="AI62"/>
  <c r="AK62" s="1"/>
  <c r="AI58"/>
  <c r="AI52"/>
  <c r="AI43"/>
  <c r="AI37"/>
  <c r="AI35"/>
  <c r="AI33"/>
  <c r="AI29"/>
  <c r="AJ73"/>
  <c r="AG75"/>
  <c r="AK52"/>
  <c r="AI26"/>
  <c r="AI24"/>
  <c r="AI22"/>
  <c r="AI16"/>
  <c r="AI45"/>
  <c r="AJ15"/>
  <c r="AI54"/>
  <c r="AI49"/>
  <c r="AI41"/>
  <c r="AJ26"/>
  <c r="AJ24"/>
  <c r="AJ22"/>
  <c r="AJ16"/>
  <c r="AI20"/>
  <c r="AK17"/>
  <c r="AI55"/>
  <c r="AI53"/>
  <c r="AK53" s="1"/>
  <c r="AI51"/>
  <c r="AI42"/>
  <c r="AI40"/>
  <c r="AI38"/>
  <c r="AI36"/>
  <c r="AI34"/>
  <c r="AI32"/>
  <c r="AK32" s="1"/>
  <c r="AI30"/>
  <c r="AJ20"/>
  <c r="AJ53"/>
  <c r="AJ40"/>
  <c r="R93"/>
  <c r="R65"/>
  <c r="V65"/>
  <c r="Q65"/>
  <c r="U65"/>
  <c r="AI18"/>
  <c r="AJ52"/>
  <c r="AJ43"/>
  <c r="AJ39"/>
  <c r="AK39" s="1"/>
  <c r="AJ18"/>
  <c r="T65"/>
  <c r="AJ64"/>
  <c r="AJ55"/>
  <c r="AJ51"/>
  <c r="AI48"/>
  <c r="AI44"/>
  <c r="AK44" s="1"/>
  <c r="AJ42"/>
  <c r="AJ38"/>
  <c r="AI21"/>
  <c r="AI19"/>
  <c r="O65"/>
  <c r="AI64"/>
  <c r="AJ54"/>
  <c r="AJ49"/>
  <c r="AI47"/>
  <c r="AK47" s="1"/>
  <c r="AJ41"/>
  <c r="N65"/>
  <c r="AJ19"/>
  <c r="AK56" l="1"/>
  <c r="AK59"/>
  <c r="AK60"/>
  <c r="AK74"/>
  <c r="AK23"/>
  <c r="AK24"/>
  <c r="AK46"/>
  <c r="AK57"/>
  <c r="AK35"/>
  <c r="AK33"/>
  <c r="AK27"/>
  <c r="Z93"/>
  <c r="AJ75"/>
  <c r="AK75" s="1"/>
  <c r="AK41"/>
  <c r="AJ94"/>
  <c r="AK51"/>
  <c r="AK21"/>
  <c r="AK30"/>
  <c r="AK26"/>
  <c r="AK15"/>
  <c r="AH93"/>
  <c r="AK34"/>
  <c r="AK29"/>
  <c r="AK54"/>
  <c r="AK38"/>
  <c r="AK43"/>
  <c r="AK20"/>
  <c r="AK45"/>
  <c r="AK58"/>
  <c r="AK25"/>
  <c r="AK48"/>
  <c r="AK40"/>
  <c r="AK22"/>
  <c r="AK55"/>
  <c r="AK36"/>
  <c r="AK16"/>
  <c r="AK73"/>
  <c r="AK49"/>
  <c r="AK64"/>
  <c r="AK18"/>
  <c r="AK42"/>
  <c r="M65"/>
  <c r="AK19"/>
  <c r="AK95" l="1"/>
  <c r="AK85"/>
  <c r="AK94"/>
  <c r="AK67"/>
  <c r="AK65" l="1"/>
  <c r="AK66"/>
  <c r="AJ93"/>
  <c r="AK93" s="1"/>
  <c r="X93" l="1"/>
</calcChain>
</file>

<file path=xl/sharedStrings.xml><?xml version="1.0" encoding="utf-8"?>
<sst xmlns="http://schemas.openxmlformats.org/spreadsheetml/2006/main" count="459" uniqueCount="128">
  <si>
    <t xml:space="preserve">     </t>
  </si>
  <si>
    <t>Базова середня школа</t>
  </si>
  <si>
    <t>1 клас</t>
  </si>
  <si>
    <t>2 клас</t>
  </si>
  <si>
    <t>3 клас</t>
  </si>
  <si>
    <t>4 клас</t>
  </si>
  <si>
    <t>5 клас</t>
  </si>
  <si>
    <t>6 клас</t>
  </si>
  <si>
    <t>7 клас</t>
  </si>
  <si>
    <t>8 клас</t>
  </si>
  <si>
    <t>9 клас</t>
  </si>
  <si>
    <t>10 клас</t>
  </si>
  <si>
    <t>11 клас</t>
  </si>
  <si>
    <t>укр</t>
  </si>
  <si>
    <t>рос</t>
  </si>
  <si>
    <t>Технічний ліцей</t>
  </si>
  <si>
    <t>Ліцей"Універсум"</t>
  </si>
  <si>
    <t>Медичний ліцей</t>
  </si>
  <si>
    <t>Гімназія № 48</t>
  </si>
  <si>
    <t>Гімназія № 153</t>
  </si>
  <si>
    <t>ВСЬОГО</t>
  </si>
  <si>
    <t xml:space="preserve"> </t>
  </si>
  <si>
    <t xml:space="preserve">                                                                                                                                                                                   </t>
  </si>
  <si>
    <t>кл</t>
  </si>
  <si>
    <t>Спеціальний інтернат №8</t>
  </si>
  <si>
    <t>Всього         5-9 класів</t>
  </si>
  <si>
    <t>Повна середня школа</t>
  </si>
  <si>
    <t>Всього 10_11 класів</t>
  </si>
  <si>
    <t>кл.</t>
  </si>
  <si>
    <t>учні</t>
  </si>
  <si>
    <t>Всього 1_11 класів</t>
  </si>
  <si>
    <t>режим роботи</t>
  </si>
  <si>
    <t>мова</t>
  </si>
  <si>
    <t>Початкова школа 4-х річна</t>
  </si>
  <si>
    <t>Навчальний заклад освіти</t>
  </si>
  <si>
    <t>Всього  1_4 класів</t>
  </si>
  <si>
    <t>№п/п</t>
  </si>
  <si>
    <t>Всього:</t>
  </si>
  <si>
    <t xml:space="preserve">Середня наповнюваність </t>
  </si>
  <si>
    <t>Всього по району:</t>
  </si>
  <si>
    <t>Всього 1-11 класів</t>
  </si>
  <si>
    <t>5д</t>
  </si>
  <si>
    <t>По закладах освіти разом з групами Брайля</t>
  </si>
  <si>
    <t>26      319</t>
  </si>
  <si>
    <t>12 класи</t>
  </si>
  <si>
    <t>10-12 класи</t>
  </si>
  <si>
    <t>Наповнюваність</t>
  </si>
  <si>
    <t>Всього 10-11 класів</t>
  </si>
  <si>
    <t>Всього  1-4 класів</t>
  </si>
  <si>
    <t>пов.д.</t>
  </si>
  <si>
    <t>Ліцей-інтернат №23</t>
  </si>
  <si>
    <t>Сананаторна школа -інтернат №20</t>
  </si>
  <si>
    <t>12 клас</t>
  </si>
  <si>
    <t>ЗАТВЕРДЖЕНО</t>
  </si>
  <si>
    <t>Розпорядження  Шевченківської районної</t>
  </si>
  <si>
    <t>в місті Києві державної адміністрації</t>
  </si>
  <si>
    <t>Керівник апарату</t>
  </si>
  <si>
    <t xml:space="preserve">Мережа  загальноосвітніх  шкіл - інтернатів    </t>
  </si>
  <si>
    <t>Мережа та режим роботи  загальноосвітніх  навчальних закладів (класів і груп у них) комунальної форми власності</t>
  </si>
  <si>
    <t>ВСЬОГО:</t>
  </si>
  <si>
    <t>В.Царан</t>
  </si>
  <si>
    <t>у т.ч.: класи з вечірньою формою навчання</t>
  </si>
  <si>
    <t>Спеціальний навчально - виховний комплекс "Пізнайко"</t>
  </si>
  <si>
    <t>Мережа спеціальної школи - інтернату № 8</t>
  </si>
  <si>
    <t>Всього 10_12 класів</t>
  </si>
  <si>
    <t>Всього 1-12 класів</t>
  </si>
  <si>
    <r>
      <t>___________________________</t>
    </r>
    <r>
      <rPr>
        <sz val="14"/>
        <rFont val="Times New Roman"/>
        <family val="1"/>
        <charset val="204"/>
      </rPr>
      <t>_2017     №</t>
    </r>
    <r>
      <rPr>
        <b/>
        <sz val="10"/>
        <rFont val="Times New Roman"/>
        <family val="1"/>
        <charset val="204"/>
      </rPr>
      <t>_____________</t>
    </r>
  </si>
  <si>
    <t>у т.ч. класи з вечірньою формою навчання</t>
  </si>
  <si>
    <t xml:space="preserve">     у т.ч. інклюзивні класи</t>
  </si>
  <si>
    <t xml:space="preserve">крім того спеціальні класи </t>
  </si>
  <si>
    <t xml:space="preserve">    у т.ч.  інклюзивні класи</t>
  </si>
  <si>
    <t>Класи та учні</t>
  </si>
  <si>
    <t>у т.ч. інклюзивні класи та учні</t>
  </si>
  <si>
    <t>1-12 класи</t>
  </si>
  <si>
    <t>Ліцей бізнесу</t>
  </si>
  <si>
    <t>Ліц.політ,екон,права</t>
  </si>
  <si>
    <t>Гімназія"Престиж"</t>
  </si>
  <si>
    <t>Гімназія "Європейська  освіта"</t>
  </si>
  <si>
    <t>Центр освіти "Оптіма"</t>
  </si>
  <si>
    <t>у т.ч.інклюзтвіні класи</t>
  </si>
  <si>
    <t>Київський французький ліцей</t>
  </si>
  <si>
    <t xml:space="preserve"> спеціальні класи</t>
  </si>
  <si>
    <t>повний день</t>
  </si>
  <si>
    <t>5 днів</t>
  </si>
  <si>
    <t xml:space="preserve">мова навчання </t>
  </si>
  <si>
    <t>мова навчання</t>
  </si>
  <si>
    <t xml:space="preserve">     у т.ч. інклюзивні класи </t>
  </si>
  <si>
    <t xml:space="preserve">    у т.ч.  інклюзивні класи </t>
  </si>
  <si>
    <t xml:space="preserve">крім того  спеціальні класи </t>
  </si>
  <si>
    <t>Гімназія ім.М.Драгоманова</t>
  </si>
  <si>
    <t>клас</t>
  </si>
  <si>
    <t>5,6 днів</t>
  </si>
  <si>
    <t>повний день,5 днів</t>
  </si>
  <si>
    <t>Підготовчий клас</t>
  </si>
  <si>
    <t>Всього без спеціальних класів</t>
  </si>
  <si>
    <t>5днів</t>
  </si>
  <si>
    <t>Школа І-ІІІ ступенів № 1</t>
  </si>
  <si>
    <t>Школа І-ІІІ ступенів № 25</t>
  </si>
  <si>
    <t>Школа І-ІІІ ступенів № 27</t>
  </si>
  <si>
    <t>Школа І-ІІІ ступенів № 101</t>
  </si>
  <si>
    <t>Школа І-ІІІ ступенів № 163</t>
  </si>
  <si>
    <t>Школа І-ІІІ ступенів № 169</t>
  </si>
  <si>
    <t>Школа І-ІІІ сутпенів № 175</t>
  </si>
  <si>
    <t>Школа І-ІІІ ступенів № 199</t>
  </si>
  <si>
    <t>Гімназія № 172 "Нивки"</t>
  </si>
  <si>
    <t>Спеціалізований навчально - виховний комплекс "Кияночка" з поглибленим вивченням англійської мови</t>
  </si>
  <si>
    <t>Школа І-ІІІ ступенів № 70</t>
  </si>
  <si>
    <t>Школа І-ІІІ ступенів № 58</t>
  </si>
  <si>
    <t>Школа І-ІІІ ступенів № 95</t>
  </si>
  <si>
    <t>Спеціалізована школа І-ІІІ сутпенів №24 з поглибленим вивченням іноземних мов</t>
  </si>
  <si>
    <t>Спеціалізована школа І-ІІІ ступенів  №28 зпоглибленим вивченням англійської мови</t>
  </si>
  <si>
    <t>Спеціалізована школа І-ІІІ ступенів  №41 зпоглибленим вивченням англійської мови</t>
  </si>
  <si>
    <t>Спеціалізована школа І-ІІІ ступенів №49 з поглибленим вивченням французької мови</t>
  </si>
  <si>
    <t>Спеціалізована школа І-ІІІ ступенів №53 з поглибленим вивченням німецької мови</t>
  </si>
  <si>
    <t>Спеціалізована школа І-ІІІ ступенів №57 з поглибленим вивченням англійської мови</t>
  </si>
  <si>
    <t>Спеціалізована школа І-ІІІ ступенів №61 з поглибленим вивченням інформаційних технологій</t>
  </si>
  <si>
    <t xml:space="preserve">Спеціалізована школа І-ІІІ ступенів №73 з поглибленим вивченням української мови, літератури та українознавства </t>
  </si>
  <si>
    <t>Спеціалізована школа І-ІІІ ступенів №82 з поглибленим вивченням англійської мови</t>
  </si>
  <si>
    <t>Спеціалізована школа І-ІІІ ступенів №91 з поглибленим вивченням інформатики</t>
  </si>
  <si>
    <t>Спеціалізована школа І-ІІІ ступенів №97 з поглибленим вивченням англійської мови</t>
  </si>
  <si>
    <t>Спеціалізована школа І-ІІІ ступенів №102 з поглибленим вивченням англійської мови</t>
  </si>
  <si>
    <t>Спеціалізована школа І-ІІІ ступенів №106 з поглибленим вивченням англійської мови</t>
  </si>
  <si>
    <t>Спеціалізована школа І-ІІІ ступенів №135 з поглибленим вивченням англійської мови</t>
  </si>
  <si>
    <t>Спеціалізована школа І-ІІІ ступенів №138 з поглибленим вивченням предметів природничого циклу</t>
  </si>
  <si>
    <t>Спеціалізована школа І-ІІІ ступенів №139 з поглибленим вивченням математики</t>
  </si>
  <si>
    <t>Навчально - виховний комплекс             №38  " школа І-ІІ ступенів - ліцей"</t>
  </si>
  <si>
    <t>Підгот. клас</t>
  </si>
  <si>
    <t>Спеціалізована школа І-ІІІ ступенів №155 з поглибленим вивченням англійської мови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</si>
</sst>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6"/>
      <name val="Arial"/>
      <family val="2"/>
      <charset val="204"/>
    </font>
    <font>
      <b/>
      <sz val="6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</font>
    <font>
      <sz val="8"/>
      <name val="Arial"/>
      <family val="2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 applyBorder="1"/>
    <xf numFmtId="0" fontId="8" fillId="0" borderId="0" xfId="0" applyFont="1" applyBorder="1"/>
    <xf numFmtId="0" fontId="6" fillId="2" borderId="0" xfId="0" applyFont="1" applyFill="1" applyBorder="1"/>
    <xf numFmtId="0" fontId="11" fillId="0" borderId="0" xfId="0" applyFont="1"/>
    <xf numFmtId="0" fontId="12" fillId="0" borderId="0" xfId="0" applyFont="1"/>
    <xf numFmtId="0" fontId="3" fillId="0" borderId="1" xfId="0" applyFont="1" applyBorder="1" applyAlignment="1">
      <alignment horizontal="left"/>
    </xf>
    <xf numFmtId="0" fontId="10" fillId="0" borderId="0" xfId="0" applyFont="1"/>
    <xf numFmtId="0" fontId="3" fillId="0" borderId="0" xfId="0" applyFont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Alignment="1">
      <alignment horizontal="center"/>
    </xf>
    <xf numFmtId="0" fontId="13" fillId="0" borderId="0" xfId="0" applyFont="1"/>
    <xf numFmtId="0" fontId="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Border="1"/>
    <xf numFmtId="0" fontId="13" fillId="2" borderId="2" xfId="0" applyFont="1" applyFill="1" applyBorder="1"/>
    <xf numFmtId="0" fontId="13" fillId="0" borderId="2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Border="1" applyAlignment="1"/>
    <xf numFmtId="0" fontId="14" fillId="0" borderId="0" xfId="0" applyFont="1" applyAlignment="1"/>
    <xf numFmtId="0" fontId="14" fillId="0" borderId="0" xfId="0" applyFont="1" applyAlignment="1">
      <alignment horizontal="left"/>
    </xf>
    <xf numFmtId="0" fontId="9" fillId="0" borderId="0" xfId="0" applyFont="1" applyBorder="1"/>
    <xf numFmtId="0" fontId="21" fillId="0" borderId="3" xfId="0" applyFont="1" applyFill="1" applyBorder="1"/>
    <xf numFmtId="0" fontId="21" fillId="0" borderId="2" xfId="0" applyFont="1" applyFill="1" applyBorder="1"/>
    <xf numFmtId="0" fontId="22" fillId="0" borderId="2" xfId="0" applyFont="1" applyFill="1" applyBorder="1"/>
    <xf numFmtId="9" fontId="21" fillId="0" borderId="2" xfId="1" applyFont="1" applyFill="1" applyBorder="1"/>
    <xf numFmtId="0" fontId="13" fillId="0" borderId="2" xfId="0" applyFont="1" applyFill="1" applyBorder="1"/>
    <xf numFmtId="0" fontId="21" fillId="2" borderId="2" xfId="0" applyFont="1" applyFill="1" applyBorder="1"/>
    <xf numFmtId="0" fontId="21" fillId="2" borderId="2" xfId="0" applyFont="1" applyFill="1" applyBorder="1" applyAlignment="1">
      <alignment wrapText="1"/>
    </xf>
    <xf numFmtId="0" fontId="21" fillId="0" borderId="2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/>
    <xf numFmtId="0" fontId="21" fillId="0" borderId="5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/>
    <xf numFmtId="0" fontId="18" fillId="0" borderId="0" xfId="0" applyFont="1" applyFill="1" applyBorder="1"/>
    <xf numFmtId="0" fontId="21" fillId="0" borderId="6" xfId="0" applyFont="1" applyFill="1" applyBorder="1"/>
    <xf numFmtId="0" fontId="21" fillId="0" borderId="7" xfId="0" applyFont="1" applyFill="1" applyBorder="1"/>
    <xf numFmtId="0" fontId="21" fillId="0" borderId="8" xfId="0" applyFont="1" applyBorder="1"/>
    <xf numFmtId="0" fontId="21" fillId="0" borderId="9" xfId="0" applyFont="1" applyBorder="1"/>
    <xf numFmtId="0" fontId="21" fillId="0" borderId="2" xfId="0" applyFont="1" applyBorder="1"/>
    <xf numFmtId="0" fontId="21" fillId="0" borderId="0" xfId="0" applyFont="1" applyBorder="1"/>
    <xf numFmtId="0" fontId="21" fillId="0" borderId="0" xfId="0" applyFont="1" applyAlignment="1">
      <alignment horizontal="center"/>
    </xf>
    <xf numFmtId="1" fontId="21" fillId="2" borderId="2" xfId="0" applyNumberFormat="1" applyFont="1" applyFill="1" applyBorder="1" applyAlignment="1"/>
    <xf numFmtId="0" fontId="21" fillId="2" borderId="2" xfId="0" applyFont="1" applyFill="1" applyBorder="1" applyAlignment="1">
      <alignment horizontal="left"/>
    </xf>
    <xf numFmtId="0" fontId="21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18" fillId="2" borderId="0" xfId="0" applyFont="1" applyFill="1" applyBorder="1"/>
    <xf numFmtId="0" fontId="18" fillId="0" borderId="2" xfId="0" applyFont="1" applyBorder="1" applyAlignment="1">
      <alignment horizontal="center" wrapText="1"/>
    </xf>
    <xf numFmtId="0" fontId="18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textRotation="90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/>
    <xf numFmtId="0" fontId="21" fillId="0" borderId="3" xfId="0" applyFont="1" applyBorder="1"/>
    <xf numFmtId="0" fontId="21" fillId="0" borderId="3" xfId="0" applyFont="1" applyBorder="1" applyAlignment="1"/>
    <xf numFmtId="1" fontId="22" fillId="0" borderId="11" xfId="0" applyNumberFormat="1" applyFont="1" applyFill="1" applyBorder="1" applyAlignment="1"/>
    <xf numFmtId="0" fontId="21" fillId="0" borderId="7" xfId="0" applyFont="1" applyBorder="1" applyAlignment="1"/>
    <xf numFmtId="0" fontId="21" fillId="0" borderId="4" xfId="0" applyFont="1" applyBorder="1" applyAlignment="1"/>
    <xf numFmtId="0" fontId="20" fillId="0" borderId="0" xfId="0" applyFont="1"/>
    <xf numFmtId="0" fontId="13" fillId="0" borderId="0" xfId="0" applyFont="1" applyBorder="1"/>
    <xf numFmtId="0" fontId="16" fillId="2" borderId="0" xfId="0" applyFont="1" applyFill="1" applyBorder="1"/>
    <xf numFmtId="164" fontId="21" fillId="0" borderId="2" xfId="0" applyNumberFormat="1" applyFont="1" applyFill="1" applyBorder="1"/>
    <xf numFmtId="164" fontId="21" fillId="0" borderId="2" xfId="0" applyNumberFormat="1" applyFont="1" applyFill="1" applyBorder="1" applyAlignment="1">
      <alignment horizontal="center"/>
    </xf>
    <xf numFmtId="1" fontId="18" fillId="0" borderId="0" xfId="0" applyNumberFormat="1" applyFont="1" applyFill="1" applyBorder="1"/>
    <xf numFmtId="0" fontId="21" fillId="0" borderId="3" xfId="0" applyFont="1" applyFill="1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wrapText="1"/>
    </xf>
    <xf numFmtId="0" fontId="21" fillId="0" borderId="12" xfId="0" applyFont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/>
    </xf>
    <xf numFmtId="0" fontId="6" fillId="0" borderId="2" xfId="0" applyFont="1" applyFill="1" applyBorder="1"/>
    <xf numFmtId="2" fontId="6" fillId="0" borderId="13" xfId="0" applyNumberFormat="1" applyFont="1" applyFill="1" applyBorder="1" applyAlignment="1">
      <alignment wrapText="1"/>
    </xf>
    <xf numFmtId="0" fontId="18" fillId="2" borderId="2" xfId="0" applyFont="1" applyFill="1" applyBorder="1"/>
    <xf numFmtId="0" fontId="21" fillId="0" borderId="13" xfId="0" applyFont="1" applyFill="1" applyBorder="1" applyAlignment="1">
      <alignment wrapText="1"/>
    </xf>
    <xf numFmtId="0" fontId="21" fillId="0" borderId="8" xfId="0" applyFont="1" applyBorder="1" applyAlignment="1">
      <alignment horizontal="center"/>
    </xf>
    <xf numFmtId="0" fontId="21" fillId="0" borderId="9" xfId="0" applyFont="1" applyFill="1" applyBorder="1"/>
    <xf numFmtId="0" fontId="21" fillId="0" borderId="2" xfId="0" applyFont="1" applyFill="1" applyBorder="1" applyAlignment="1"/>
    <xf numFmtId="0" fontId="21" fillId="3" borderId="4" xfId="0" applyFont="1" applyFill="1" applyBorder="1"/>
    <xf numFmtId="0" fontId="21" fillId="3" borderId="2" xfId="0" applyFont="1" applyFill="1" applyBorder="1"/>
    <xf numFmtId="0" fontId="21" fillId="3" borderId="3" xfId="0" applyFont="1" applyFill="1" applyBorder="1" applyAlignment="1">
      <alignment horizontal="left" wrapText="1"/>
    </xf>
    <xf numFmtId="0" fontId="21" fillId="3" borderId="2" xfId="0" applyFont="1" applyFill="1" applyBorder="1" applyAlignment="1">
      <alignment wrapText="1"/>
    </xf>
    <xf numFmtId="0" fontId="21" fillId="0" borderId="3" xfId="0" applyFont="1" applyFill="1" applyBorder="1" applyAlignment="1">
      <alignment wrapText="1"/>
    </xf>
    <xf numFmtId="164" fontId="22" fillId="0" borderId="9" xfId="0" applyNumberFormat="1" applyFont="1" applyFill="1" applyBorder="1" applyAlignment="1">
      <alignment horizontal="center"/>
    </xf>
    <xf numFmtId="0" fontId="21" fillId="0" borderId="13" xfId="0" applyFont="1" applyBorder="1"/>
    <xf numFmtId="0" fontId="21" fillId="0" borderId="4" xfId="0" applyFont="1" applyFill="1" applyBorder="1" applyAlignment="1">
      <alignment wrapText="1"/>
    </xf>
    <xf numFmtId="0" fontId="21" fillId="0" borderId="11" xfId="0" applyFont="1" applyFill="1" applyBorder="1" applyAlignment="1">
      <alignment horizontal="center"/>
    </xf>
    <xf numFmtId="1" fontId="18" fillId="0" borderId="0" xfId="0" applyNumberFormat="1" applyFont="1" applyFill="1" applyBorder="1"/>
    <xf numFmtId="0" fontId="18" fillId="0" borderId="2" xfId="0" applyFont="1" applyBorder="1"/>
    <xf numFmtId="0" fontId="18" fillId="0" borderId="2" xfId="0" applyFont="1" applyBorder="1" applyAlignment="1"/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21" fillId="0" borderId="2" xfId="0" applyFont="1" applyBorder="1" applyAlignment="1">
      <alignment horizontal="center" textRotation="90"/>
    </xf>
    <xf numFmtId="0" fontId="18" fillId="2" borderId="13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21" fillId="0" borderId="7" xfId="0" applyFont="1" applyBorder="1" applyAlignment="1">
      <alignment horizontal="center" wrapText="1"/>
    </xf>
    <xf numFmtId="0" fontId="21" fillId="0" borderId="4" xfId="0" applyFont="1" applyBorder="1" applyAlignment="1">
      <alignment horizontal="center" wrapText="1"/>
    </xf>
    <xf numFmtId="3" fontId="21" fillId="0" borderId="11" xfId="0" applyNumberFormat="1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1" fontId="18" fillId="0" borderId="0" xfId="0" applyNumberFormat="1" applyFont="1" applyFill="1" applyBorder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textRotation="90" wrapText="1"/>
    </xf>
    <xf numFmtId="0" fontId="21" fillId="0" borderId="3" xfId="0" applyFont="1" applyBorder="1" applyAlignment="1">
      <alignment horizontal="center" textRotation="90" wrapText="1"/>
    </xf>
    <xf numFmtId="0" fontId="21" fillId="0" borderId="11" xfId="0" applyFont="1" applyBorder="1" applyAlignment="1">
      <alignment horizontal="center" textRotation="90" wrapText="1"/>
    </xf>
    <xf numFmtId="0" fontId="21" fillId="0" borderId="6" xfId="0" applyFont="1" applyBorder="1" applyAlignment="1">
      <alignment horizontal="center" textRotation="90" wrapText="1"/>
    </xf>
    <xf numFmtId="0" fontId="21" fillId="0" borderId="11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1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3" xfId="0" applyFont="1" applyFill="1" applyBorder="1" applyAlignment="1">
      <alignment horizontal="center" wrapText="1"/>
    </xf>
    <xf numFmtId="0" fontId="21" fillId="0" borderId="6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13" xfId="0" applyFont="1" applyFill="1" applyBorder="1" applyAlignment="1">
      <alignment horizontal="center"/>
    </xf>
    <xf numFmtId="0" fontId="21" fillId="0" borderId="8" xfId="0" applyFont="1" applyFill="1" applyBorder="1" applyAlignment="1">
      <alignment horizontal="center"/>
    </xf>
    <xf numFmtId="0" fontId="21" fillId="0" borderId="9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21" fillId="0" borderId="15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02"/>
  <sheetViews>
    <sheetView tabSelected="1" view="pageBreakPreview" zoomScaleNormal="100" zoomScaleSheetLayoutView="100" workbookViewId="0">
      <pane ySplit="14" topLeftCell="A57" activePane="bottomLeft" state="frozen"/>
      <selection pane="bottomLeft" activeCell="C67" sqref="C67:AJ67"/>
    </sheetView>
  </sheetViews>
  <sheetFormatPr defaultColWidth="9.140625" defaultRowHeight="11.25"/>
  <cols>
    <col min="1" max="1" width="2.42578125" style="1" customWidth="1"/>
    <col min="2" max="2" width="21.85546875" style="1" customWidth="1"/>
    <col min="3" max="3" width="5.28515625" style="1" customWidth="1"/>
    <col min="4" max="4" width="3.140625" style="1" customWidth="1"/>
    <col min="5" max="5" width="2.85546875" style="1" customWidth="1"/>
    <col min="6" max="6" width="3.5703125" style="1" customWidth="1"/>
    <col min="7" max="7" width="2.85546875" style="1" customWidth="1"/>
    <col min="8" max="8" width="3.5703125" style="1" customWidth="1"/>
    <col min="9" max="9" width="2.5703125" style="1" customWidth="1"/>
    <col min="10" max="10" width="4.140625" style="1" customWidth="1"/>
    <col min="11" max="11" width="2.42578125" style="1" customWidth="1"/>
    <col min="12" max="12" width="3.7109375" style="1" customWidth="1"/>
    <col min="13" max="13" width="3.140625" style="1" customWidth="1"/>
    <col min="14" max="14" width="3.5703125" style="1" customWidth="1"/>
    <col min="15" max="15" width="2.42578125" style="1" customWidth="1"/>
    <col min="16" max="16" width="3.7109375" style="1" customWidth="1"/>
    <col min="17" max="17" width="2.7109375" style="1" customWidth="1"/>
    <col min="18" max="18" width="3.85546875" style="1" customWidth="1"/>
    <col min="19" max="19" width="2.5703125" style="1" customWidth="1"/>
    <col min="20" max="20" width="3.85546875" style="1" customWidth="1"/>
    <col min="21" max="21" width="2.85546875" style="1" customWidth="1"/>
    <col min="22" max="22" width="3.5703125" style="1" customWidth="1"/>
    <col min="23" max="23" width="2.85546875" style="1" customWidth="1"/>
    <col min="24" max="24" width="3.5703125" style="1" customWidth="1"/>
    <col min="25" max="25" width="3.42578125" style="1" customWidth="1"/>
    <col min="26" max="26" width="3.5703125" style="1" customWidth="1"/>
    <col min="27" max="27" width="3.140625" style="1" customWidth="1"/>
    <col min="28" max="28" width="4" style="1" customWidth="1"/>
    <col min="29" max="29" width="2.85546875" style="1" customWidth="1"/>
    <col min="30" max="32" width="3.7109375" style="1" customWidth="1"/>
    <col min="33" max="33" width="3.42578125" style="1" customWidth="1"/>
    <col min="34" max="34" width="3.85546875" style="1" customWidth="1"/>
    <col min="35" max="35" width="3.28515625" style="1" customWidth="1"/>
    <col min="36" max="36" width="4.28515625" style="1" customWidth="1"/>
    <col min="37" max="37" width="4.7109375" style="1" customWidth="1"/>
    <col min="38" max="38" width="0.28515625" style="1" hidden="1" customWidth="1"/>
    <col min="39" max="39" width="3" style="1" hidden="1" customWidth="1"/>
    <col min="40" max="40" width="0.140625" style="1" customWidth="1"/>
    <col min="41" max="41" width="0.42578125" style="1" hidden="1" customWidth="1"/>
    <col min="42" max="16384" width="9.140625" style="1"/>
  </cols>
  <sheetData>
    <row r="1" spans="1:43" s="15" customFormat="1" ht="13.5" customHeight="1">
      <c r="R1" s="15" t="s">
        <v>0</v>
      </c>
      <c r="T1" s="139" t="s">
        <v>53</v>
      </c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24"/>
      <c r="AL1" s="24"/>
      <c r="AM1" s="24"/>
      <c r="AN1" s="24"/>
      <c r="AO1" s="24"/>
      <c r="AP1" s="16"/>
      <c r="AQ1" s="16"/>
    </row>
    <row r="2" spans="1:43" s="15" customFormat="1" ht="14.25" customHeight="1">
      <c r="T2" s="141" t="s">
        <v>54</v>
      </c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24"/>
      <c r="AM2" s="24"/>
      <c r="AN2" s="24"/>
      <c r="AO2" s="24"/>
      <c r="AP2" s="16"/>
      <c r="AQ2" s="16"/>
    </row>
    <row r="3" spans="1:43" s="17" customFormat="1" ht="13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141" t="s">
        <v>55</v>
      </c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24"/>
      <c r="AM3" s="24"/>
      <c r="AN3" s="24"/>
      <c r="AO3" s="24"/>
      <c r="AP3" s="18"/>
      <c r="AQ3" s="18"/>
    </row>
    <row r="4" spans="1:43" s="17" customFormat="1" ht="15" customHeight="1">
      <c r="O4" s="27"/>
      <c r="T4" s="142" t="s">
        <v>66</v>
      </c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25"/>
      <c r="AM4" s="25"/>
      <c r="AN4" s="25"/>
      <c r="AO4" s="25"/>
      <c r="AP4" s="18"/>
      <c r="AQ4" s="18"/>
    </row>
    <row r="5" spans="1:43" s="17" customFormat="1" ht="7.5" customHeight="1"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8"/>
      <c r="AQ5" s="18"/>
    </row>
    <row r="6" spans="1:43" s="17" customFormat="1" ht="7.5" customHeight="1"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8"/>
      <c r="AQ6" s="18"/>
    </row>
    <row r="7" spans="1:43" s="17" customFormat="1" ht="7.5" customHeight="1"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8"/>
      <c r="AQ7" s="18"/>
    </row>
    <row r="8" spans="1:43" s="17" customFormat="1" ht="7.5" customHeight="1"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8"/>
      <c r="AQ8" s="18"/>
    </row>
    <row r="9" spans="1:43" s="17" customFormat="1" ht="15" customHeight="1">
      <c r="B9" s="102" t="s">
        <v>58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2"/>
      <c r="AM9" s="12"/>
      <c r="AN9" s="12"/>
      <c r="AO9" s="12"/>
      <c r="AP9" s="18"/>
      <c r="AQ9" s="18"/>
    </row>
    <row r="10" spans="1:43" s="2" customFormat="1" ht="19.5" customHeight="1">
      <c r="M10" s="19"/>
      <c r="AC10" s="10"/>
      <c r="AD10" s="10"/>
      <c r="AE10" s="10"/>
      <c r="AF10" s="10"/>
      <c r="AG10" s="10"/>
      <c r="AH10" s="10"/>
      <c r="AI10" s="10"/>
      <c r="AJ10" s="10"/>
      <c r="AK10" s="10"/>
      <c r="AL10" s="12"/>
      <c r="AM10" s="12"/>
      <c r="AN10" s="12"/>
      <c r="AO10" s="12"/>
      <c r="AP10" s="3"/>
      <c r="AQ10" s="3"/>
    </row>
    <row r="11" spans="1:43" s="4" customFormat="1" ht="9.75" customHeight="1">
      <c r="A11" s="99" t="s">
        <v>36</v>
      </c>
      <c r="B11" s="117" t="s">
        <v>34</v>
      </c>
      <c r="C11" s="119" t="s">
        <v>31</v>
      </c>
      <c r="D11" s="119" t="s">
        <v>84</v>
      </c>
      <c r="E11" s="100" t="s">
        <v>33</v>
      </c>
      <c r="F11" s="100"/>
      <c r="G11" s="100"/>
      <c r="H11" s="100"/>
      <c r="I11" s="100"/>
      <c r="J11" s="100"/>
      <c r="K11" s="100"/>
      <c r="L11" s="100"/>
      <c r="M11" s="99" t="s">
        <v>35</v>
      </c>
      <c r="N11" s="99"/>
      <c r="O11" s="100" t="s">
        <v>1</v>
      </c>
      <c r="P11" s="100"/>
      <c r="Q11" s="100"/>
      <c r="R11" s="100"/>
      <c r="S11" s="100"/>
      <c r="T11" s="100"/>
      <c r="U11" s="100"/>
      <c r="V11" s="100"/>
      <c r="W11" s="100"/>
      <c r="X11" s="100"/>
      <c r="Y11" s="117" t="s">
        <v>25</v>
      </c>
      <c r="Z11" s="117"/>
      <c r="AA11" s="111" t="s">
        <v>26</v>
      </c>
      <c r="AB11" s="143"/>
      <c r="AC11" s="143"/>
      <c r="AD11" s="143"/>
      <c r="AE11" s="143"/>
      <c r="AF11" s="112"/>
      <c r="AG11" s="123" t="s">
        <v>64</v>
      </c>
      <c r="AH11" s="124"/>
      <c r="AI11" s="117" t="s">
        <v>65</v>
      </c>
      <c r="AJ11" s="117"/>
      <c r="AK11" s="135" t="s">
        <v>38</v>
      </c>
      <c r="AL11" s="133"/>
      <c r="AM11" s="133"/>
      <c r="AN11" s="134"/>
      <c r="AO11" s="39"/>
    </row>
    <row r="12" spans="1:43" s="4" customFormat="1" ht="10.5" customHeight="1">
      <c r="A12" s="99"/>
      <c r="B12" s="117"/>
      <c r="C12" s="119"/>
      <c r="D12" s="119"/>
      <c r="E12" s="100"/>
      <c r="F12" s="100"/>
      <c r="G12" s="100"/>
      <c r="H12" s="100"/>
      <c r="I12" s="100"/>
      <c r="J12" s="100"/>
      <c r="K12" s="100"/>
      <c r="L12" s="100"/>
      <c r="M12" s="99"/>
      <c r="N12" s="99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17"/>
      <c r="Z12" s="117"/>
      <c r="AA12" s="144"/>
      <c r="AB12" s="145"/>
      <c r="AC12" s="145"/>
      <c r="AD12" s="145"/>
      <c r="AE12" s="145"/>
      <c r="AF12" s="146"/>
      <c r="AG12" s="127"/>
      <c r="AH12" s="128"/>
      <c r="AI12" s="117"/>
      <c r="AJ12" s="117"/>
      <c r="AK12" s="136"/>
      <c r="AL12" s="133"/>
      <c r="AM12" s="133"/>
      <c r="AN12" s="134"/>
      <c r="AO12" s="39"/>
    </row>
    <row r="13" spans="1:43" s="4" customFormat="1" ht="9" customHeight="1">
      <c r="A13" s="99"/>
      <c r="B13" s="117"/>
      <c r="C13" s="119"/>
      <c r="D13" s="119"/>
      <c r="E13" s="98" t="s">
        <v>2</v>
      </c>
      <c r="F13" s="98"/>
      <c r="G13" s="98" t="s">
        <v>3</v>
      </c>
      <c r="H13" s="98"/>
      <c r="I13" s="98" t="s">
        <v>4</v>
      </c>
      <c r="J13" s="98"/>
      <c r="K13" s="98" t="s">
        <v>5</v>
      </c>
      <c r="L13" s="98"/>
      <c r="M13" s="99"/>
      <c r="N13" s="99"/>
      <c r="O13" s="98" t="s">
        <v>6</v>
      </c>
      <c r="P13" s="98"/>
      <c r="Q13" s="98" t="s">
        <v>7</v>
      </c>
      <c r="R13" s="98"/>
      <c r="S13" s="98" t="s">
        <v>8</v>
      </c>
      <c r="T13" s="98"/>
      <c r="U13" s="98" t="s">
        <v>9</v>
      </c>
      <c r="V13" s="98"/>
      <c r="W13" s="98" t="s">
        <v>10</v>
      </c>
      <c r="X13" s="98"/>
      <c r="Y13" s="117"/>
      <c r="Z13" s="117"/>
      <c r="AA13" s="98" t="s">
        <v>11</v>
      </c>
      <c r="AB13" s="98"/>
      <c r="AC13" s="98" t="s">
        <v>12</v>
      </c>
      <c r="AD13" s="98"/>
      <c r="AE13" s="106" t="s">
        <v>52</v>
      </c>
      <c r="AF13" s="107"/>
      <c r="AG13" s="129"/>
      <c r="AH13" s="130"/>
      <c r="AI13" s="117"/>
      <c r="AJ13" s="117"/>
      <c r="AK13" s="136"/>
      <c r="AL13" s="133"/>
      <c r="AM13" s="133"/>
      <c r="AN13" s="134"/>
      <c r="AO13" s="39"/>
    </row>
    <row r="14" spans="1:43" s="4" customFormat="1" ht="22.5" customHeight="1">
      <c r="A14" s="99"/>
      <c r="B14" s="117"/>
      <c r="C14" s="119"/>
      <c r="D14" s="119"/>
      <c r="E14" s="42" t="s">
        <v>90</v>
      </c>
      <c r="F14" s="42" t="s">
        <v>29</v>
      </c>
      <c r="G14" s="42" t="s">
        <v>90</v>
      </c>
      <c r="H14" s="42" t="s">
        <v>29</v>
      </c>
      <c r="I14" s="42" t="s">
        <v>90</v>
      </c>
      <c r="J14" s="42"/>
      <c r="K14" s="42" t="s">
        <v>90</v>
      </c>
      <c r="L14" s="42" t="s">
        <v>29</v>
      </c>
      <c r="M14" s="42" t="s">
        <v>90</v>
      </c>
      <c r="N14" s="42" t="s">
        <v>29</v>
      </c>
      <c r="O14" s="42" t="s">
        <v>90</v>
      </c>
      <c r="P14" s="42" t="s">
        <v>29</v>
      </c>
      <c r="Q14" s="42" t="s">
        <v>90</v>
      </c>
      <c r="R14" s="42" t="s">
        <v>29</v>
      </c>
      <c r="S14" s="42" t="s">
        <v>90</v>
      </c>
      <c r="T14" s="42" t="s">
        <v>29</v>
      </c>
      <c r="U14" s="42" t="s">
        <v>90</v>
      </c>
      <c r="V14" s="42" t="s">
        <v>29</v>
      </c>
      <c r="W14" s="42" t="s">
        <v>90</v>
      </c>
      <c r="X14" s="42" t="s">
        <v>29</v>
      </c>
      <c r="Y14" s="42" t="s">
        <v>90</v>
      </c>
      <c r="Z14" s="42" t="s">
        <v>29</v>
      </c>
      <c r="AA14" s="42" t="s">
        <v>90</v>
      </c>
      <c r="AB14" s="42" t="s">
        <v>29</v>
      </c>
      <c r="AC14" s="42" t="s">
        <v>90</v>
      </c>
      <c r="AD14" s="42" t="s">
        <v>29</v>
      </c>
      <c r="AE14" s="42"/>
      <c r="AF14" s="42"/>
      <c r="AG14" s="42" t="s">
        <v>90</v>
      </c>
      <c r="AH14" s="41" t="s">
        <v>29</v>
      </c>
      <c r="AI14" s="42" t="s">
        <v>90</v>
      </c>
      <c r="AJ14" s="41" t="s">
        <v>29</v>
      </c>
      <c r="AK14" s="137"/>
      <c r="AL14" s="38"/>
      <c r="AM14" s="38"/>
      <c r="AN14" s="134"/>
      <c r="AO14" s="39"/>
    </row>
    <row r="15" spans="1:43" s="5" customFormat="1" ht="28.5" customHeight="1">
      <c r="A15" s="30">
        <v>1</v>
      </c>
      <c r="B15" s="29" t="s">
        <v>96</v>
      </c>
      <c r="C15" s="90" t="s">
        <v>92</v>
      </c>
      <c r="D15" s="29" t="s">
        <v>13</v>
      </c>
      <c r="E15" s="30">
        <v>3</v>
      </c>
      <c r="F15" s="30">
        <v>75</v>
      </c>
      <c r="G15" s="30">
        <v>3</v>
      </c>
      <c r="H15" s="30">
        <v>77</v>
      </c>
      <c r="I15" s="30">
        <v>3</v>
      </c>
      <c r="J15" s="30">
        <v>90</v>
      </c>
      <c r="K15" s="30">
        <v>3</v>
      </c>
      <c r="L15" s="30">
        <v>74</v>
      </c>
      <c r="M15" s="30">
        <f t="shared" ref="M15:M28" si="0">E15+G15+I15+K15</f>
        <v>12</v>
      </c>
      <c r="N15" s="30">
        <f t="shared" ref="N15:N28" si="1">F15+H15+J15+L15</f>
        <v>316</v>
      </c>
      <c r="O15" s="30">
        <v>2</v>
      </c>
      <c r="P15" s="30">
        <v>53</v>
      </c>
      <c r="Q15" s="30">
        <v>2</v>
      </c>
      <c r="R15" s="30">
        <v>53</v>
      </c>
      <c r="S15" s="30">
        <v>2</v>
      </c>
      <c r="T15" s="30">
        <v>56</v>
      </c>
      <c r="U15" s="30">
        <v>3</v>
      </c>
      <c r="V15" s="30">
        <v>64</v>
      </c>
      <c r="W15" s="30">
        <v>2</v>
      </c>
      <c r="X15" s="30">
        <v>57</v>
      </c>
      <c r="Y15" s="30">
        <f>O15+Q15+S15+U15+W15</f>
        <v>11</v>
      </c>
      <c r="Z15" s="30">
        <f>P15+R15+T15+V15+X15</f>
        <v>283</v>
      </c>
      <c r="AA15" s="30">
        <v>1</v>
      </c>
      <c r="AB15" s="30">
        <v>28</v>
      </c>
      <c r="AC15" s="30">
        <v>2</v>
      </c>
      <c r="AD15" s="30">
        <v>41</v>
      </c>
      <c r="AE15" s="30"/>
      <c r="AF15" s="30"/>
      <c r="AG15" s="30">
        <f>AA15+AC15+AE15</f>
        <v>3</v>
      </c>
      <c r="AH15" s="30">
        <f>AB15+AD15+AF15</f>
        <v>69</v>
      </c>
      <c r="AI15" s="30">
        <f>M15+Y15+AG15</f>
        <v>26</v>
      </c>
      <c r="AJ15" s="30">
        <f>N15+Z15+AH15</f>
        <v>668</v>
      </c>
      <c r="AK15" s="71">
        <f>AJ15/AI15</f>
        <v>25.692307692307693</v>
      </c>
      <c r="AL15" s="43"/>
      <c r="AM15" s="43"/>
      <c r="AN15" s="132"/>
      <c r="AO15" s="132"/>
      <c r="AP15" s="13"/>
    </row>
    <row r="16" spans="1:43" s="5" customFormat="1" ht="29.25" customHeight="1">
      <c r="A16" s="30">
        <v>2</v>
      </c>
      <c r="B16" s="30" t="s">
        <v>97</v>
      </c>
      <c r="C16" s="90" t="s">
        <v>92</v>
      </c>
      <c r="D16" s="30" t="s">
        <v>14</v>
      </c>
      <c r="E16" s="30">
        <v>2</v>
      </c>
      <c r="F16" s="30">
        <v>43</v>
      </c>
      <c r="G16" s="30">
        <v>2</v>
      </c>
      <c r="H16" s="30">
        <v>43</v>
      </c>
      <c r="I16" s="30">
        <v>2</v>
      </c>
      <c r="J16" s="30">
        <v>59</v>
      </c>
      <c r="K16" s="30">
        <v>2</v>
      </c>
      <c r="L16" s="30">
        <v>44</v>
      </c>
      <c r="M16" s="30">
        <f t="shared" si="0"/>
        <v>8</v>
      </c>
      <c r="N16" s="30">
        <f t="shared" si="1"/>
        <v>189</v>
      </c>
      <c r="O16" s="30">
        <v>2</v>
      </c>
      <c r="P16" s="30">
        <v>57</v>
      </c>
      <c r="Q16" s="30">
        <v>2</v>
      </c>
      <c r="R16" s="30">
        <v>52</v>
      </c>
      <c r="S16" s="30">
        <v>2</v>
      </c>
      <c r="T16" s="30">
        <v>48</v>
      </c>
      <c r="U16" s="30">
        <v>3</v>
      </c>
      <c r="V16" s="30">
        <v>72</v>
      </c>
      <c r="W16" s="30">
        <v>2</v>
      </c>
      <c r="X16" s="30">
        <v>51</v>
      </c>
      <c r="Y16" s="30">
        <f t="shared" ref="Y16:Y64" si="2">O16+Q16+S16+U16+W16</f>
        <v>11</v>
      </c>
      <c r="Z16" s="30">
        <f t="shared" ref="Z16:Z64" si="3">P16+R16+T16+V16+X16</f>
        <v>280</v>
      </c>
      <c r="AA16" s="30">
        <v>2</v>
      </c>
      <c r="AB16" s="30">
        <v>51</v>
      </c>
      <c r="AC16" s="30">
        <v>2</v>
      </c>
      <c r="AD16" s="30">
        <v>52</v>
      </c>
      <c r="AE16" s="30"/>
      <c r="AF16" s="30"/>
      <c r="AG16" s="30">
        <f t="shared" ref="AG16:AH67" si="4">AA16+AC16+AE16</f>
        <v>4</v>
      </c>
      <c r="AH16" s="30">
        <f t="shared" ref="AH16:AH64" si="5">AB16+AD16+AF16</f>
        <v>103</v>
      </c>
      <c r="AI16" s="30">
        <f t="shared" ref="AI16:AJ66" si="6">M16+Y16+AG16</f>
        <v>23</v>
      </c>
      <c r="AJ16" s="30">
        <f t="shared" ref="AJ16:AK64" si="7">N16+Z16+AH16</f>
        <v>572</v>
      </c>
      <c r="AK16" s="71">
        <f t="shared" ref="AK16:AK63" si="8">AJ16/AI16</f>
        <v>24.869565217391305</v>
      </c>
      <c r="AL16" s="43"/>
      <c r="AM16" s="43"/>
      <c r="AN16" s="132"/>
      <c r="AO16" s="132"/>
      <c r="AP16" s="13"/>
    </row>
    <row r="17" spans="1:42" s="5" customFormat="1" ht="10.5">
      <c r="A17" s="30">
        <v>3</v>
      </c>
      <c r="B17" s="30" t="s">
        <v>98</v>
      </c>
      <c r="C17" s="29" t="s">
        <v>83</v>
      </c>
      <c r="D17" s="30" t="s">
        <v>13</v>
      </c>
      <c r="E17" s="30">
        <v>3</v>
      </c>
      <c r="F17" s="30">
        <v>83</v>
      </c>
      <c r="G17" s="30">
        <v>4</v>
      </c>
      <c r="H17" s="30">
        <v>98</v>
      </c>
      <c r="I17" s="30">
        <v>3</v>
      </c>
      <c r="J17" s="30">
        <v>78</v>
      </c>
      <c r="K17" s="30">
        <v>3</v>
      </c>
      <c r="L17" s="30">
        <v>85</v>
      </c>
      <c r="M17" s="30">
        <f t="shared" si="0"/>
        <v>13</v>
      </c>
      <c r="N17" s="30">
        <f t="shared" si="1"/>
        <v>344</v>
      </c>
      <c r="O17" s="30">
        <v>2</v>
      </c>
      <c r="P17" s="30">
        <v>54</v>
      </c>
      <c r="Q17" s="30">
        <v>2</v>
      </c>
      <c r="R17" s="30">
        <v>51</v>
      </c>
      <c r="S17" s="30">
        <v>2</v>
      </c>
      <c r="T17" s="30">
        <v>39</v>
      </c>
      <c r="U17" s="30">
        <v>2</v>
      </c>
      <c r="V17" s="30">
        <v>47</v>
      </c>
      <c r="W17" s="30">
        <v>1</v>
      </c>
      <c r="X17" s="30">
        <v>27</v>
      </c>
      <c r="Y17" s="30">
        <f t="shared" si="2"/>
        <v>9</v>
      </c>
      <c r="Z17" s="30">
        <f t="shared" si="3"/>
        <v>218</v>
      </c>
      <c r="AA17" s="30">
        <v>1</v>
      </c>
      <c r="AB17" s="30">
        <v>25</v>
      </c>
      <c r="AC17" s="30">
        <v>1</v>
      </c>
      <c r="AD17" s="30">
        <v>28</v>
      </c>
      <c r="AE17" s="30"/>
      <c r="AF17" s="30"/>
      <c r="AG17" s="30">
        <f t="shared" si="4"/>
        <v>2</v>
      </c>
      <c r="AH17" s="30">
        <f t="shared" si="5"/>
        <v>53</v>
      </c>
      <c r="AI17" s="30">
        <f t="shared" si="6"/>
        <v>24</v>
      </c>
      <c r="AJ17" s="30">
        <f t="shared" si="7"/>
        <v>615</v>
      </c>
      <c r="AK17" s="71">
        <f t="shared" si="8"/>
        <v>25.625</v>
      </c>
      <c r="AL17" s="43"/>
      <c r="AM17" s="43"/>
      <c r="AN17" s="132"/>
      <c r="AO17" s="132"/>
      <c r="AP17" s="13"/>
    </row>
    <row r="18" spans="1:42" s="5" customFormat="1" ht="10.5">
      <c r="A18" s="104">
        <v>4</v>
      </c>
      <c r="B18" s="30" t="s">
        <v>107</v>
      </c>
      <c r="C18" s="104" t="s">
        <v>83</v>
      </c>
      <c r="D18" s="104" t="s">
        <v>13</v>
      </c>
      <c r="E18" s="30">
        <v>1</v>
      </c>
      <c r="F18" s="30">
        <v>23</v>
      </c>
      <c r="G18" s="30">
        <v>2</v>
      </c>
      <c r="H18" s="30">
        <v>40</v>
      </c>
      <c r="I18" s="30">
        <v>2</v>
      </c>
      <c r="J18" s="30">
        <v>39</v>
      </c>
      <c r="K18" s="30">
        <v>1</v>
      </c>
      <c r="L18" s="30">
        <v>31</v>
      </c>
      <c r="M18" s="30">
        <f t="shared" si="0"/>
        <v>6</v>
      </c>
      <c r="N18" s="30">
        <f t="shared" si="1"/>
        <v>133</v>
      </c>
      <c r="O18" s="30">
        <v>1</v>
      </c>
      <c r="P18" s="30">
        <v>21</v>
      </c>
      <c r="Q18" s="30">
        <v>1</v>
      </c>
      <c r="R18" s="30">
        <v>25</v>
      </c>
      <c r="S18" s="30">
        <v>1</v>
      </c>
      <c r="T18" s="30">
        <v>17</v>
      </c>
      <c r="U18" s="30">
        <v>1</v>
      </c>
      <c r="V18" s="30">
        <v>21</v>
      </c>
      <c r="W18" s="30">
        <v>1</v>
      </c>
      <c r="X18" s="30">
        <v>28</v>
      </c>
      <c r="Y18" s="30">
        <f t="shared" si="2"/>
        <v>5</v>
      </c>
      <c r="Z18" s="30">
        <f t="shared" si="3"/>
        <v>112</v>
      </c>
      <c r="AA18" s="30">
        <v>1</v>
      </c>
      <c r="AB18" s="30">
        <v>22</v>
      </c>
      <c r="AC18" s="30">
        <v>1</v>
      </c>
      <c r="AD18" s="30">
        <v>18</v>
      </c>
      <c r="AE18" s="30"/>
      <c r="AF18" s="30"/>
      <c r="AG18" s="30">
        <f t="shared" si="4"/>
        <v>2</v>
      </c>
      <c r="AH18" s="30">
        <f t="shared" si="5"/>
        <v>40</v>
      </c>
      <c r="AI18" s="30">
        <f t="shared" si="6"/>
        <v>13</v>
      </c>
      <c r="AJ18" s="30">
        <f t="shared" si="7"/>
        <v>285</v>
      </c>
      <c r="AK18" s="71">
        <f t="shared" si="8"/>
        <v>21.923076923076923</v>
      </c>
      <c r="AL18" s="43"/>
      <c r="AM18" s="43"/>
      <c r="AN18" s="132"/>
      <c r="AO18" s="132"/>
      <c r="AP18" s="13"/>
    </row>
    <row r="19" spans="1:42" s="5" customFormat="1" ht="10.5">
      <c r="A19" s="105"/>
      <c r="B19" s="88" t="s">
        <v>70</v>
      </c>
      <c r="C19" s="105"/>
      <c r="D19" s="105"/>
      <c r="E19" s="30">
        <v>1</v>
      </c>
      <c r="F19" s="30">
        <v>1</v>
      </c>
      <c r="G19" s="30">
        <v>1</v>
      </c>
      <c r="H19" s="30">
        <v>2</v>
      </c>
      <c r="I19" s="30"/>
      <c r="J19" s="30"/>
      <c r="K19" s="30"/>
      <c r="L19" s="30"/>
      <c r="M19" s="30">
        <f t="shared" si="0"/>
        <v>2</v>
      </c>
      <c r="N19" s="30">
        <f t="shared" si="1"/>
        <v>3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>
        <f t="shared" si="2"/>
        <v>0</v>
      </c>
      <c r="Z19" s="30">
        <f t="shared" si="3"/>
        <v>0</v>
      </c>
      <c r="AA19" s="30"/>
      <c r="AB19" s="30"/>
      <c r="AC19" s="30"/>
      <c r="AD19" s="30"/>
      <c r="AE19" s="30"/>
      <c r="AF19" s="30"/>
      <c r="AG19" s="30">
        <f t="shared" si="4"/>
        <v>0</v>
      </c>
      <c r="AH19" s="30">
        <f t="shared" si="5"/>
        <v>0</v>
      </c>
      <c r="AI19" s="30">
        <f t="shared" si="6"/>
        <v>2</v>
      </c>
      <c r="AJ19" s="30">
        <f t="shared" si="7"/>
        <v>3</v>
      </c>
      <c r="AK19" s="71">
        <f t="shared" si="8"/>
        <v>1.5</v>
      </c>
      <c r="AL19" s="43"/>
      <c r="AM19" s="43"/>
      <c r="AN19" s="73"/>
      <c r="AO19" s="73"/>
      <c r="AP19" s="13"/>
    </row>
    <row r="20" spans="1:42" s="5" customFormat="1" ht="10.5">
      <c r="A20" s="30">
        <v>5</v>
      </c>
      <c r="B20" s="30" t="s">
        <v>106</v>
      </c>
      <c r="C20" s="29" t="s">
        <v>83</v>
      </c>
      <c r="D20" s="30" t="s">
        <v>13</v>
      </c>
      <c r="E20" s="30">
        <v>3</v>
      </c>
      <c r="F20" s="30">
        <v>82</v>
      </c>
      <c r="G20" s="30">
        <v>3</v>
      </c>
      <c r="H20" s="30">
        <v>83</v>
      </c>
      <c r="I20" s="30">
        <v>3</v>
      </c>
      <c r="J20" s="30">
        <v>74</v>
      </c>
      <c r="K20" s="30">
        <v>3</v>
      </c>
      <c r="L20" s="30">
        <v>82</v>
      </c>
      <c r="M20" s="30">
        <f t="shared" si="0"/>
        <v>12</v>
      </c>
      <c r="N20" s="30">
        <f t="shared" si="1"/>
        <v>321</v>
      </c>
      <c r="O20" s="30">
        <v>3</v>
      </c>
      <c r="P20" s="30">
        <v>72</v>
      </c>
      <c r="Q20" s="30">
        <v>3</v>
      </c>
      <c r="R20" s="30">
        <v>65</v>
      </c>
      <c r="S20" s="30">
        <v>2</v>
      </c>
      <c r="T20" s="30">
        <v>55</v>
      </c>
      <c r="U20" s="30">
        <v>2</v>
      </c>
      <c r="V20" s="30">
        <v>49</v>
      </c>
      <c r="W20" s="30">
        <v>2</v>
      </c>
      <c r="X20" s="30">
        <v>49</v>
      </c>
      <c r="Y20" s="30">
        <f t="shared" si="2"/>
        <v>12</v>
      </c>
      <c r="Z20" s="30">
        <f t="shared" si="3"/>
        <v>290</v>
      </c>
      <c r="AA20" s="30">
        <v>1</v>
      </c>
      <c r="AB20" s="30">
        <v>25</v>
      </c>
      <c r="AC20" s="30">
        <v>2</v>
      </c>
      <c r="AD20" s="30">
        <v>41</v>
      </c>
      <c r="AE20" s="30"/>
      <c r="AF20" s="30"/>
      <c r="AG20" s="30">
        <f t="shared" si="4"/>
        <v>3</v>
      </c>
      <c r="AH20" s="30">
        <f t="shared" si="5"/>
        <v>66</v>
      </c>
      <c r="AI20" s="30">
        <f t="shared" si="6"/>
        <v>27</v>
      </c>
      <c r="AJ20" s="30">
        <f t="shared" si="7"/>
        <v>677</v>
      </c>
      <c r="AK20" s="71">
        <f t="shared" si="8"/>
        <v>25.074074074074073</v>
      </c>
      <c r="AL20" s="43"/>
      <c r="AM20" s="43"/>
      <c r="AN20" s="132"/>
      <c r="AO20" s="132"/>
      <c r="AP20" s="13"/>
    </row>
    <row r="21" spans="1:42" s="5" customFormat="1" ht="10.5">
      <c r="A21" s="30">
        <v>6</v>
      </c>
      <c r="B21" s="30" t="s">
        <v>108</v>
      </c>
      <c r="C21" s="29" t="s">
        <v>83</v>
      </c>
      <c r="D21" s="44" t="s">
        <v>13</v>
      </c>
      <c r="E21" s="30">
        <v>2</v>
      </c>
      <c r="F21" s="30">
        <v>55</v>
      </c>
      <c r="G21" s="30">
        <v>2</v>
      </c>
      <c r="H21" s="30">
        <v>56</v>
      </c>
      <c r="I21" s="30">
        <v>4</v>
      </c>
      <c r="J21" s="30">
        <v>92</v>
      </c>
      <c r="K21" s="30">
        <v>3</v>
      </c>
      <c r="L21" s="30">
        <v>94</v>
      </c>
      <c r="M21" s="30">
        <f t="shared" si="0"/>
        <v>11</v>
      </c>
      <c r="N21" s="30">
        <f t="shared" si="1"/>
        <v>297</v>
      </c>
      <c r="O21" s="30">
        <v>3</v>
      </c>
      <c r="P21" s="30">
        <v>75</v>
      </c>
      <c r="Q21" s="30">
        <v>3</v>
      </c>
      <c r="R21" s="30">
        <v>84</v>
      </c>
      <c r="S21" s="30">
        <v>4</v>
      </c>
      <c r="T21" s="30">
        <v>101</v>
      </c>
      <c r="U21" s="30">
        <v>3</v>
      </c>
      <c r="V21" s="30">
        <v>74</v>
      </c>
      <c r="W21" s="30">
        <v>3</v>
      </c>
      <c r="X21" s="30">
        <v>68</v>
      </c>
      <c r="Y21" s="30">
        <f t="shared" si="2"/>
        <v>16</v>
      </c>
      <c r="Z21" s="30">
        <f t="shared" si="3"/>
        <v>402</v>
      </c>
      <c r="AA21" s="30">
        <v>1</v>
      </c>
      <c r="AB21" s="30">
        <v>27</v>
      </c>
      <c r="AC21" s="30">
        <v>1</v>
      </c>
      <c r="AD21" s="30">
        <v>34</v>
      </c>
      <c r="AE21" s="30"/>
      <c r="AF21" s="30"/>
      <c r="AG21" s="30">
        <f t="shared" si="4"/>
        <v>2</v>
      </c>
      <c r="AH21" s="30">
        <f t="shared" si="5"/>
        <v>61</v>
      </c>
      <c r="AI21" s="30">
        <f t="shared" si="6"/>
        <v>29</v>
      </c>
      <c r="AJ21" s="30">
        <f t="shared" si="7"/>
        <v>760</v>
      </c>
      <c r="AK21" s="71">
        <f t="shared" si="8"/>
        <v>26.206896551724139</v>
      </c>
      <c r="AL21" s="43"/>
      <c r="AM21" s="43"/>
      <c r="AN21" s="132"/>
      <c r="AO21" s="132"/>
      <c r="AP21" s="13"/>
    </row>
    <row r="22" spans="1:42" s="5" customFormat="1" ht="10.5">
      <c r="A22" s="30">
        <v>7</v>
      </c>
      <c r="B22" s="30" t="s">
        <v>99</v>
      </c>
      <c r="C22" s="29" t="s">
        <v>83</v>
      </c>
      <c r="D22" s="30" t="s">
        <v>13</v>
      </c>
      <c r="E22" s="30">
        <v>2</v>
      </c>
      <c r="F22" s="30">
        <v>60</v>
      </c>
      <c r="G22" s="30">
        <v>2</v>
      </c>
      <c r="H22" s="30">
        <v>63</v>
      </c>
      <c r="I22" s="30">
        <v>2</v>
      </c>
      <c r="J22" s="30">
        <v>59</v>
      </c>
      <c r="K22" s="30">
        <v>3</v>
      </c>
      <c r="L22" s="30">
        <v>66</v>
      </c>
      <c r="M22" s="30">
        <f t="shared" si="0"/>
        <v>9</v>
      </c>
      <c r="N22" s="30">
        <f t="shared" si="1"/>
        <v>248</v>
      </c>
      <c r="O22" s="30">
        <v>2</v>
      </c>
      <c r="P22" s="30">
        <v>43</v>
      </c>
      <c r="Q22" s="30">
        <v>3</v>
      </c>
      <c r="R22" s="30">
        <v>72</v>
      </c>
      <c r="S22" s="30">
        <v>2</v>
      </c>
      <c r="T22" s="30">
        <v>52</v>
      </c>
      <c r="U22" s="30">
        <v>2</v>
      </c>
      <c r="V22" s="30">
        <v>55</v>
      </c>
      <c r="W22" s="30">
        <v>2</v>
      </c>
      <c r="X22" s="30">
        <v>42</v>
      </c>
      <c r="Y22" s="30">
        <f t="shared" si="2"/>
        <v>11</v>
      </c>
      <c r="Z22" s="30">
        <f t="shared" si="3"/>
        <v>264</v>
      </c>
      <c r="AA22" s="30">
        <v>1</v>
      </c>
      <c r="AB22" s="30">
        <v>25</v>
      </c>
      <c r="AC22" s="30">
        <v>1</v>
      </c>
      <c r="AD22" s="30">
        <v>22</v>
      </c>
      <c r="AE22" s="30"/>
      <c r="AF22" s="30"/>
      <c r="AG22" s="30">
        <f t="shared" si="4"/>
        <v>2</v>
      </c>
      <c r="AH22" s="30">
        <f t="shared" si="5"/>
        <v>47</v>
      </c>
      <c r="AI22" s="30">
        <f t="shared" si="6"/>
        <v>22</v>
      </c>
      <c r="AJ22" s="30">
        <f t="shared" si="7"/>
        <v>559</v>
      </c>
      <c r="AK22" s="71">
        <f t="shared" si="8"/>
        <v>25.40909090909091</v>
      </c>
      <c r="AL22" s="43"/>
      <c r="AM22" s="43"/>
      <c r="AN22" s="132"/>
      <c r="AO22" s="132"/>
      <c r="AP22" s="13"/>
    </row>
    <row r="23" spans="1:42" s="5" customFormat="1" ht="10.5">
      <c r="A23" s="30">
        <v>8</v>
      </c>
      <c r="B23" s="30" t="s">
        <v>100</v>
      </c>
      <c r="C23" s="29" t="s">
        <v>83</v>
      </c>
      <c r="D23" s="30" t="s">
        <v>13</v>
      </c>
      <c r="E23" s="30">
        <v>3</v>
      </c>
      <c r="F23" s="30">
        <v>75</v>
      </c>
      <c r="G23" s="30">
        <v>2</v>
      </c>
      <c r="H23" s="30">
        <v>62</v>
      </c>
      <c r="I23" s="30">
        <v>2</v>
      </c>
      <c r="J23" s="30">
        <v>63</v>
      </c>
      <c r="K23" s="30">
        <v>3</v>
      </c>
      <c r="L23" s="30">
        <v>76</v>
      </c>
      <c r="M23" s="30">
        <f t="shared" si="0"/>
        <v>10</v>
      </c>
      <c r="N23" s="30">
        <f t="shared" si="1"/>
        <v>276</v>
      </c>
      <c r="O23" s="30">
        <v>2</v>
      </c>
      <c r="P23" s="30">
        <v>58</v>
      </c>
      <c r="Q23" s="30">
        <v>2</v>
      </c>
      <c r="R23" s="30">
        <v>61</v>
      </c>
      <c r="S23" s="30">
        <v>2</v>
      </c>
      <c r="T23" s="30">
        <v>54</v>
      </c>
      <c r="U23" s="30">
        <v>2</v>
      </c>
      <c r="V23" s="30">
        <v>54</v>
      </c>
      <c r="W23" s="30">
        <v>2</v>
      </c>
      <c r="X23" s="30">
        <v>52</v>
      </c>
      <c r="Y23" s="30">
        <f t="shared" si="2"/>
        <v>10</v>
      </c>
      <c r="Z23" s="30">
        <f t="shared" si="3"/>
        <v>279</v>
      </c>
      <c r="AA23" s="30">
        <v>1</v>
      </c>
      <c r="AB23" s="30">
        <v>19</v>
      </c>
      <c r="AC23" s="30">
        <v>1</v>
      </c>
      <c r="AD23" s="30">
        <v>22</v>
      </c>
      <c r="AE23" s="30"/>
      <c r="AF23" s="30"/>
      <c r="AG23" s="30">
        <f t="shared" si="4"/>
        <v>2</v>
      </c>
      <c r="AH23" s="30">
        <f t="shared" si="5"/>
        <v>41</v>
      </c>
      <c r="AI23" s="30">
        <f t="shared" si="6"/>
        <v>22</v>
      </c>
      <c r="AJ23" s="30">
        <f t="shared" si="7"/>
        <v>596</v>
      </c>
      <c r="AK23" s="71">
        <f t="shared" si="8"/>
        <v>27.09090909090909</v>
      </c>
      <c r="AL23" s="43"/>
      <c r="AM23" s="43"/>
      <c r="AN23" s="132"/>
      <c r="AO23" s="132"/>
      <c r="AP23" s="13"/>
    </row>
    <row r="24" spans="1:42" s="5" customFormat="1" ht="10.5">
      <c r="A24" s="30">
        <v>9</v>
      </c>
      <c r="B24" s="30" t="s">
        <v>101</v>
      </c>
      <c r="C24" s="29" t="s">
        <v>83</v>
      </c>
      <c r="D24" s="30" t="s">
        <v>13</v>
      </c>
      <c r="E24" s="30">
        <v>2</v>
      </c>
      <c r="F24" s="30">
        <v>68</v>
      </c>
      <c r="G24" s="30">
        <v>3</v>
      </c>
      <c r="H24" s="30">
        <v>95</v>
      </c>
      <c r="I24" s="30">
        <v>4</v>
      </c>
      <c r="J24" s="30">
        <v>105</v>
      </c>
      <c r="K24" s="30">
        <v>4</v>
      </c>
      <c r="L24" s="30">
        <v>104</v>
      </c>
      <c r="M24" s="30">
        <f t="shared" si="0"/>
        <v>13</v>
      </c>
      <c r="N24" s="30">
        <f t="shared" si="1"/>
        <v>372</v>
      </c>
      <c r="O24" s="30">
        <v>2</v>
      </c>
      <c r="P24" s="30">
        <v>58</v>
      </c>
      <c r="Q24" s="30">
        <v>3</v>
      </c>
      <c r="R24" s="30">
        <v>64</v>
      </c>
      <c r="S24" s="30">
        <v>3</v>
      </c>
      <c r="T24" s="30">
        <v>62</v>
      </c>
      <c r="U24" s="30">
        <v>2</v>
      </c>
      <c r="V24" s="30">
        <v>54</v>
      </c>
      <c r="W24" s="30">
        <v>2</v>
      </c>
      <c r="X24" s="30">
        <v>44</v>
      </c>
      <c r="Y24" s="30">
        <f t="shared" si="2"/>
        <v>12</v>
      </c>
      <c r="Z24" s="30">
        <f t="shared" si="3"/>
        <v>282</v>
      </c>
      <c r="AA24" s="30">
        <v>1</v>
      </c>
      <c r="AB24" s="30">
        <v>25</v>
      </c>
      <c r="AC24" s="30">
        <v>1</v>
      </c>
      <c r="AD24" s="30">
        <v>25</v>
      </c>
      <c r="AE24" s="30"/>
      <c r="AF24" s="30"/>
      <c r="AG24" s="30">
        <f t="shared" si="4"/>
        <v>2</v>
      </c>
      <c r="AH24" s="30">
        <f t="shared" si="5"/>
        <v>50</v>
      </c>
      <c r="AI24" s="30">
        <f t="shared" si="6"/>
        <v>27</v>
      </c>
      <c r="AJ24" s="30">
        <f t="shared" si="7"/>
        <v>704</v>
      </c>
      <c r="AK24" s="71">
        <f t="shared" si="8"/>
        <v>26.074074074074073</v>
      </c>
      <c r="AL24" s="43"/>
      <c r="AM24" s="43"/>
      <c r="AN24" s="132"/>
      <c r="AO24" s="132"/>
      <c r="AP24" s="13"/>
    </row>
    <row r="25" spans="1:42" s="5" customFormat="1" ht="10.5" customHeight="1">
      <c r="A25" s="30">
        <v>10</v>
      </c>
      <c r="B25" s="30" t="s">
        <v>102</v>
      </c>
      <c r="C25" s="29" t="s">
        <v>83</v>
      </c>
      <c r="D25" s="30" t="s">
        <v>13</v>
      </c>
      <c r="E25" s="30">
        <v>2</v>
      </c>
      <c r="F25" s="30">
        <v>69</v>
      </c>
      <c r="G25" s="30">
        <v>3</v>
      </c>
      <c r="H25" s="30">
        <v>82</v>
      </c>
      <c r="I25" s="30">
        <v>4</v>
      </c>
      <c r="J25" s="30">
        <v>105</v>
      </c>
      <c r="K25" s="30">
        <v>3</v>
      </c>
      <c r="L25" s="30">
        <v>80</v>
      </c>
      <c r="M25" s="30">
        <f t="shared" si="0"/>
        <v>12</v>
      </c>
      <c r="N25" s="30">
        <f t="shared" si="1"/>
        <v>336</v>
      </c>
      <c r="O25" s="30">
        <v>2</v>
      </c>
      <c r="P25" s="30">
        <v>58</v>
      </c>
      <c r="Q25" s="30">
        <v>2</v>
      </c>
      <c r="R25" s="30">
        <v>59</v>
      </c>
      <c r="S25" s="30">
        <v>2</v>
      </c>
      <c r="T25" s="30">
        <v>61</v>
      </c>
      <c r="U25" s="30">
        <v>2</v>
      </c>
      <c r="V25" s="30">
        <v>50</v>
      </c>
      <c r="W25" s="30">
        <v>2</v>
      </c>
      <c r="X25" s="30">
        <v>56</v>
      </c>
      <c r="Y25" s="30">
        <f t="shared" si="2"/>
        <v>10</v>
      </c>
      <c r="Z25" s="30">
        <f t="shared" si="3"/>
        <v>284</v>
      </c>
      <c r="AA25" s="30">
        <v>2</v>
      </c>
      <c r="AB25" s="30">
        <v>40</v>
      </c>
      <c r="AC25" s="30">
        <v>2</v>
      </c>
      <c r="AD25" s="30">
        <v>34</v>
      </c>
      <c r="AE25" s="30"/>
      <c r="AF25" s="30"/>
      <c r="AG25" s="30">
        <f t="shared" si="4"/>
        <v>4</v>
      </c>
      <c r="AH25" s="30">
        <f t="shared" si="5"/>
        <v>74</v>
      </c>
      <c r="AI25" s="30">
        <f t="shared" si="6"/>
        <v>26</v>
      </c>
      <c r="AJ25" s="30">
        <f t="shared" si="7"/>
        <v>694</v>
      </c>
      <c r="AK25" s="71">
        <f t="shared" si="8"/>
        <v>26.692307692307693</v>
      </c>
      <c r="AL25" s="43"/>
      <c r="AM25" s="43"/>
      <c r="AN25" s="132"/>
      <c r="AO25" s="132"/>
      <c r="AP25" s="13"/>
    </row>
    <row r="26" spans="1:42" s="5" customFormat="1" ht="10.5">
      <c r="A26" s="104">
        <v>11</v>
      </c>
      <c r="B26" s="30" t="s">
        <v>103</v>
      </c>
      <c r="C26" s="104" t="s">
        <v>83</v>
      </c>
      <c r="D26" s="104" t="s">
        <v>13</v>
      </c>
      <c r="E26" s="30">
        <v>3</v>
      </c>
      <c r="F26" s="30">
        <v>78</v>
      </c>
      <c r="G26" s="30">
        <v>2</v>
      </c>
      <c r="H26" s="30">
        <v>46</v>
      </c>
      <c r="I26" s="30">
        <v>2</v>
      </c>
      <c r="J26" s="30">
        <v>47</v>
      </c>
      <c r="K26" s="30">
        <v>2</v>
      </c>
      <c r="L26" s="30">
        <v>57</v>
      </c>
      <c r="M26" s="30">
        <f t="shared" si="0"/>
        <v>9</v>
      </c>
      <c r="N26" s="30">
        <f t="shared" si="1"/>
        <v>228</v>
      </c>
      <c r="O26" s="30">
        <v>2</v>
      </c>
      <c r="P26" s="30">
        <v>45</v>
      </c>
      <c r="Q26" s="30">
        <v>2</v>
      </c>
      <c r="R26" s="30">
        <v>58</v>
      </c>
      <c r="S26" s="30">
        <v>2</v>
      </c>
      <c r="T26" s="30">
        <v>40</v>
      </c>
      <c r="U26" s="30">
        <v>2</v>
      </c>
      <c r="V26" s="30">
        <v>50</v>
      </c>
      <c r="W26" s="30">
        <v>2</v>
      </c>
      <c r="X26" s="30">
        <v>42</v>
      </c>
      <c r="Y26" s="30">
        <f t="shared" si="2"/>
        <v>10</v>
      </c>
      <c r="Z26" s="30">
        <f t="shared" si="3"/>
        <v>235</v>
      </c>
      <c r="AA26" s="30">
        <v>1</v>
      </c>
      <c r="AB26" s="30">
        <v>26</v>
      </c>
      <c r="AC26" s="30"/>
      <c r="AD26" s="30"/>
      <c r="AE26" s="30"/>
      <c r="AF26" s="30"/>
      <c r="AG26" s="30">
        <f t="shared" si="4"/>
        <v>1</v>
      </c>
      <c r="AH26" s="30">
        <f t="shared" si="5"/>
        <v>26</v>
      </c>
      <c r="AI26" s="30">
        <f t="shared" si="6"/>
        <v>20</v>
      </c>
      <c r="AJ26" s="30">
        <f t="shared" si="7"/>
        <v>489</v>
      </c>
      <c r="AK26" s="71">
        <f t="shared" si="8"/>
        <v>24.45</v>
      </c>
      <c r="AL26" s="43"/>
      <c r="AM26" s="43"/>
      <c r="AN26" s="132"/>
      <c r="AO26" s="132"/>
      <c r="AP26" s="13"/>
    </row>
    <row r="27" spans="1:42" s="5" customFormat="1" ht="10.5">
      <c r="A27" s="138"/>
      <c r="B27" s="86" t="s">
        <v>88</v>
      </c>
      <c r="C27" s="105"/>
      <c r="D27" s="105"/>
      <c r="E27" s="30">
        <v>1</v>
      </c>
      <c r="F27" s="30">
        <v>6</v>
      </c>
      <c r="G27" s="30"/>
      <c r="H27" s="30"/>
      <c r="I27" s="30">
        <v>1</v>
      </c>
      <c r="J27" s="30">
        <v>6</v>
      </c>
      <c r="K27" s="30"/>
      <c r="L27" s="30"/>
      <c r="M27" s="30">
        <f t="shared" si="0"/>
        <v>2</v>
      </c>
      <c r="N27" s="30">
        <f t="shared" si="1"/>
        <v>12</v>
      </c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>
        <f t="shared" si="2"/>
        <v>0</v>
      </c>
      <c r="Z27" s="30">
        <f t="shared" si="3"/>
        <v>0</v>
      </c>
      <c r="AA27" s="30"/>
      <c r="AB27" s="30"/>
      <c r="AC27" s="30"/>
      <c r="AD27" s="30"/>
      <c r="AE27" s="30"/>
      <c r="AF27" s="30"/>
      <c r="AG27" s="30">
        <f t="shared" si="4"/>
        <v>0</v>
      </c>
      <c r="AH27" s="30">
        <f t="shared" si="5"/>
        <v>0</v>
      </c>
      <c r="AI27" s="30">
        <f t="shared" si="6"/>
        <v>2</v>
      </c>
      <c r="AJ27" s="30">
        <f t="shared" si="7"/>
        <v>12</v>
      </c>
      <c r="AK27" s="71">
        <f t="shared" si="8"/>
        <v>6</v>
      </c>
      <c r="AL27" s="43"/>
      <c r="AM27" s="43"/>
      <c r="AN27" s="73"/>
      <c r="AO27" s="73"/>
      <c r="AP27" s="13"/>
    </row>
    <row r="28" spans="1:42" s="5" customFormat="1" ht="10.5">
      <c r="A28" s="105"/>
      <c r="B28" s="88" t="s">
        <v>86</v>
      </c>
      <c r="C28" s="94"/>
      <c r="D28" s="94"/>
      <c r="E28" s="30"/>
      <c r="F28" s="30"/>
      <c r="G28" s="30">
        <v>1</v>
      </c>
      <c r="H28" s="30">
        <v>2</v>
      </c>
      <c r="I28" s="30"/>
      <c r="J28" s="30"/>
      <c r="K28" s="30">
        <v>1</v>
      </c>
      <c r="L28" s="30">
        <v>1</v>
      </c>
      <c r="M28" s="30">
        <f t="shared" si="0"/>
        <v>2</v>
      </c>
      <c r="N28" s="30">
        <f t="shared" si="1"/>
        <v>3</v>
      </c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>
        <f t="shared" si="2"/>
        <v>0</v>
      </c>
      <c r="Z28" s="30">
        <f t="shared" si="3"/>
        <v>0</v>
      </c>
      <c r="AA28" s="30"/>
      <c r="AB28" s="30"/>
      <c r="AC28" s="30"/>
      <c r="AD28" s="30"/>
      <c r="AE28" s="30"/>
      <c r="AF28" s="30"/>
      <c r="AG28" s="30">
        <f t="shared" si="4"/>
        <v>0</v>
      </c>
      <c r="AH28" s="30">
        <f t="shared" si="5"/>
        <v>0</v>
      </c>
      <c r="AI28" s="30">
        <f t="shared" si="6"/>
        <v>2</v>
      </c>
      <c r="AJ28" s="30">
        <f t="shared" si="7"/>
        <v>3</v>
      </c>
      <c r="AK28" s="71"/>
      <c r="AL28" s="43"/>
      <c r="AM28" s="43"/>
      <c r="AN28" s="95"/>
      <c r="AO28" s="95"/>
      <c r="AP28" s="13"/>
    </row>
    <row r="29" spans="1:42" s="5" customFormat="1" ht="30.75" customHeight="1">
      <c r="A29" s="30">
        <v>12</v>
      </c>
      <c r="B29" s="93" t="s">
        <v>109</v>
      </c>
      <c r="C29" s="90" t="s">
        <v>92</v>
      </c>
      <c r="D29" s="29" t="s">
        <v>13</v>
      </c>
      <c r="E29" s="30">
        <v>4</v>
      </c>
      <c r="F29" s="30">
        <v>101</v>
      </c>
      <c r="G29" s="30">
        <v>4</v>
      </c>
      <c r="H29" s="30">
        <v>100</v>
      </c>
      <c r="I29" s="30">
        <v>3</v>
      </c>
      <c r="J29" s="30">
        <v>79</v>
      </c>
      <c r="K29" s="30">
        <v>3</v>
      </c>
      <c r="L29" s="30">
        <v>73</v>
      </c>
      <c r="M29" s="30">
        <f t="shared" ref="M29:N67" si="9">E29+G29+I29+K29</f>
        <v>14</v>
      </c>
      <c r="N29" s="30">
        <f t="shared" ref="N29:N64" si="10">F29+H29+J29+L29</f>
        <v>353</v>
      </c>
      <c r="O29" s="30">
        <v>3</v>
      </c>
      <c r="P29" s="30">
        <v>69</v>
      </c>
      <c r="Q29" s="30">
        <v>3</v>
      </c>
      <c r="R29" s="30">
        <v>70</v>
      </c>
      <c r="S29" s="30">
        <v>3</v>
      </c>
      <c r="T29" s="30">
        <v>67</v>
      </c>
      <c r="U29" s="30">
        <v>2</v>
      </c>
      <c r="V29" s="30">
        <v>61</v>
      </c>
      <c r="W29" s="30">
        <v>2</v>
      </c>
      <c r="X29" s="30">
        <v>52</v>
      </c>
      <c r="Y29" s="30">
        <f t="shared" si="2"/>
        <v>13</v>
      </c>
      <c r="Z29" s="30">
        <f t="shared" si="3"/>
        <v>319</v>
      </c>
      <c r="AA29" s="30">
        <v>1</v>
      </c>
      <c r="AB29" s="30">
        <v>31</v>
      </c>
      <c r="AC29" s="30">
        <v>2</v>
      </c>
      <c r="AD29" s="30">
        <v>34</v>
      </c>
      <c r="AE29" s="30"/>
      <c r="AF29" s="30"/>
      <c r="AG29" s="30">
        <f t="shared" si="4"/>
        <v>3</v>
      </c>
      <c r="AH29" s="30">
        <f t="shared" si="5"/>
        <v>65</v>
      </c>
      <c r="AI29" s="30">
        <f t="shared" si="6"/>
        <v>30</v>
      </c>
      <c r="AJ29" s="30">
        <f t="shared" si="7"/>
        <v>737</v>
      </c>
      <c r="AK29" s="71">
        <f t="shared" si="8"/>
        <v>24.566666666666666</v>
      </c>
      <c r="AL29" s="43"/>
      <c r="AM29" s="43"/>
      <c r="AN29" s="132"/>
      <c r="AO29" s="132"/>
      <c r="AP29" s="13"/>
    </row>
    <row r="30" spans="1:42" s="5" customFormat="1" ht="30" customHeight="1">
      <c r="A30" s="104">
        <v>13</v>
      </c>
      <c r="B30" s="74" t="s">
        <v>110</v>
      </c>
      <c r="C30" s="104" t="s">
        <v>83</v>
      </c>
      <c r="D30" s="104" t="s">
        <v>13</v>
      </c>
      <c r="E30" s="30">
        <v>3</v>
      </c>
      <c r="F30" s="30">
        <v>67</v>
      </c>
      <c r="G30" s="30">
        <v>2</v>
      </c>
      <c r="H30" s="30">
        <v>57</v>
      </c>
      <c r="I30" s="30">
        <v>3</v>
      </c>
      <c r="J30" s="30">
        <v>72</v>
      </c>
      <c r="K30" s="30">
        <v>3</v>
      </c>
      <c r="L30" s="30">
        <v>60</v>
      </c>
      <c r="M30" s="30">
        <f t="shared" si="9"/>
        <v>11</v>
      </c>
      <c r="N30" s="30">
        <f t="shared" si="10"/>
        <v>256</v>
      </c>
      <c r="O30" s="30">
        <v>2</v>
      </c>
      <c r="P30" s="30">
        <v>39</v>
      </c>
      <c r="Q30" s="30">
        <v>1</v>
      </c>
      <c r="R30" s="30">
        <v>31</v>
      </c>
      <c r="S30" s="30">
        <v>2</v>
      </c>
      <c r="T30" s="30">
        <v>41</v>
      </c>
      <c r="U30" s="30">
        <v>1</v>
      </c>
      <c r="V30" s="30">
        <v>24</v>
      </c>
      <c r="W30" s="30">
        <v>1</v>
      </c>
      <c r="X30" s="30">
        <v>31</v>
      </c>
      <c r="Y30" s="30">
        <f t="shared" si="2"/>
        <v>7</v>
      </c>
      <c r="Z30" s="30">
        <f t="shared" si="3"/>
        <v>166</v>
      </c>
      <c r="AA30" s="30">
        <v>0</v>
      </c>
      <c r="AB30" s="30">
        <v>0</v>
      </c>
      <c r="AC30" s="30">
        <v>1</v>
      </c>
      <c r="AD30" s="30">
        <v>26</v>
      </c>
      <c r="AE30" s="30"/>
      <c r="AF30" s="30"/>
      <c r="AG30" s="30">
        <f t="shared" si="4"/>
        <v>1</v>
      </c>
      <c r="AH30" s="30">
        <f t="shared" si="5"/>
        <v>26</v>
      </c>
      <c r="AI30" s="30">
        <f t="shared" si="6"/>
        <v>19</v>
      </c>
      <c r="AJ30" s="30">
        <f t="shared" si="7"/>
        <v>448</v>
      </c>
      <c r="AK30" s="71">
        <f t="shared" si="8"/>
        <v>23.578947368421051</v>
      </c>
      <c r="AL30" s="43"/>
      <c r="AM30" s="43"/>
      <c r="AN30" s="132"/>
      <c r="AO30" s="132"/>
      <c r="AP30" s="13"/>
    </row>
    <row r="31" spans="1:42" s="5" customFormat="1" ht="10.5">
      <c r="A31" s="138"/>
      <c r="B31" s="88" t="s">
        <v>86</v>
      </c>
      <c r="C31" s="138"/>
      <c r="D31" s="138"/>
      <c r="E31" s="30">
        <v>1</v>
      </c>
      <c r="F31" s="30">
        <v>2</v>
      </c>
      <c r="G31" s="30"/>
      <c r="H31" s="30"/>
      <c r="I31" s="30">
        <v>1</v>
      </c>
      <c r="J31" s="30">
        <v>3</v>
      </c>
      <c r="K31" s="30">
        <v>1</v>
      </c>
      <c r="L31" s="30">
        <v>3</v>
      </c>
      <c r="M31" s="30">
        <f t="shared" si="9"/>
        <v>3</v>
      </c>
      <c r="N31" s="30">
        <f t="shared" si="10"/>
        <v>8</v>
      </c>
      <c r="O31" s="30">
        <v>1</v>
      </c>
      <c r="P31" s="30">
        <v>2</v>
      </c>
      <c r="Q31" s="30"/>
      <c r="R31" s="30"/>
      <c r="S31" s="30"/>
      <c r="T31" s="30"/>
      <c r="U31" s="30"/>
      <c r="V31" s="30"/>
      <c r="W31" s="30"/>
      <c r="X31" s="30"/>
      <c r="Y31" s="30">
        <f t="shared" si="2"/>
        <v>1</v>
      </c>
      <c r="Z31" s="30">
        <f t="shared" si="3"/>
        <v>2</v>
      </c>
      <c r="AA31" s="30"/>
      <c r="AB31" s="30"/>
      <c r="AC31" s="30"/>
      <c r="AD31" s="30"/>
      <c r="AE31" s="30"/>
      <c r="AF31" s="30"/>
      <c r="AG31" s="30">
        <f t="shared" si="4"/>
        <v>0</v>
      </c>
      <c r="AH31" s="30">
        <f t="shared" si="5"/>
        <v>0</v>
      </c>
      <c r="AI31" s="30">
        <f t="shared" si="6"/>
        <v>4</v>
      </c>
      <c r="AJ31" s="30">
        <f t="shared" si="7"/>
        <v>10</v>
      </c>
      <c r="AK31" s="71">
        <f t="shared" si="8"/>
        <v>2.5</v>
      </c>
      <c r="AL31" s="43"/>
      <c r="AM31" s="43"/>
      <c r="AN31" s="73"/>
      <c r="AO31" s="73"/>
      <c r="AP31" s="13"/>
    </row>
    <row r="32" spans="1:42" s="5" customFormat="1" ht="10.5">
      <c r="A32" s="105"/>
      <c r="B32" s="87" t="s">
        <v>69</v>
      </c>
      <c r="C32" s="105"/>
      <c r="D32" s="105"/>
      <c r="E32" s="30"/>
      <c r="F32" s="30"/>
      <c r="G32" s="30">
        <v>1</v>
      </c>
      <c r="H32" s="30">
        <v>5</v>
      </c>
      <c r="I32" s="30"/>
      <c r="J32" s="30"/>
      <c r="K32" s="30"/>
      <c r="L32" s="30"/>
      <c r="M32" s="30">
        <f t="shared" si="9"/>
        <v>1</v>
      </c>
      <c r="N32" s="30">
        <f t="shared" si="10"/>
        <v>5</v>
      </c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>
        <f t="shared" si="2"/>
        <v>0</v>
      </c>
      <c r="Z32" s="30">
        <f t="shared" si="3"/>
        <v>0</v>
      </c>
      <c r="AA32" s="30"/>
      <c r="AB32" s="30"/>
      <c r="AC32" s="30"/>
      <c r="AD32" s="30"/>
      <c r="AE32" s="30"/>
      <c r="AF32" s="30"/>
      <c r="AG32" s="30">
        <f t="shared" si="4"/>
        <v>0</v>
      </c>
      <c r="AH32" s="30">
        <f t="shared" si="5"/>
        <v>0</v>
      </c>
      <c r="AI32" s="30">
        <f t="shared" si="6"/>
        <v>1</v>
      </c>
      <c r="AJ32" s="30">
        <f t="shared" si="7"/>
        <v>5</v>
      </c>
      <c r="AK32" s="71">
        <f>AJ32/AI32</f>
        <v>5</v>
      </c>
      <c r="AL32" s="43"/>
      <c r="AM32" s="43"/>
      <c r="AN32" s="73"/>
      <c r="AO32" s="73"/>
      <c r="AP32" s="13"/>
    </row>
    <row r="33" spans="1:42" s="5" customFormat="1" ht="28.5" customHeight="1">
      <c r="A33" s="104">
        <v>14</v>
      </c>
      <c r="B33" s="74" t="s">
        <v>111</v>
      </c>
      <c r="C33" s="104" t="s">
        <v>83</v>
      </c>
      <c r="D33" s="104" t="s">
        <v>13</v>
      </c>
      <c r="E33" s="30">
        <v>2</v>
      </c>
      <c r="F33" s="30">
        <v>45</v>
      </c>
      <c r="G33" s="30">
        <v>3</v>
      </c>
      <c r="H33" s="30">
        <v>62</v>
      </c>
      <c r="I33" s="30">
        <v>2</v>
      </c>
      <c r="J33" s="30">
        <v>52</v>
      </c>
      <c r="K33" s="30">
        <v>2</v>
      </c>
      <c r="L33" s="30">
        <v>50</v>
      </c>
      <c r="M33" s="30">
        <f t="shared" si="9"/>
        <v>9</v>
      </c>
      <c r="N33" s="30">
        <f t="shared" si="10"/>
        <v>209</v>
      </c>
      <c r="O33" s="30">
        <v>2</v>
      </c>
      <c r="P33" s="30">
        <v>43</v>
      </c>
      <c r="Q33" s="30">
        <v>1</v>
      </c>
      <c r="R33" s="30">
        <v>28</v>
      </c>
      <c r="S33" s="30">
        <v>2</v>
      </c>
      <c r="T33" s="30">
        <v>49</v>
      </c>
      <c r="U33" s="30">
        <v>1</v>
      </c>
      <c r="V33" s="30">
        <v>25</v>
      </c>
      <c r="W33" s="30">
        <v>2</v>
      </c>
      <c r="X33" s="30">
        <v>40</v>
      </c>
      <c r="Y33" s="30">
        <f t="shared" si="2"/>
        <v>8</v>
      </c>
      <c r="Z33" s="30">
        <f t="shared" si="3"/>
        <v>185</v>
      </c>
      <c r="AA33" s="30">
        <v>6</v>
      </c>
      <c r="AB33" s="30">
        <v>165</v>
      </c>
      <c r="AC33" s="30">
        <v>7</v>
      </c>
      <c r="AD33" s="30">
        <v>188</v>
      </c>
      <c r="AE33" s="30">
        <v>2</v>
      </c>
      <c r="AF33" s="30">
        <v>57</v>
      </c>
      <c r="AG33" s="30">
        <f t="shared" si="4"/>
        <v>15</v>
      </c>
      <c r="AH33" s="30">
        <f t="shared" si="5"/>
        <v>410</v>
      </c>
      <c r="AI33" s="30">
        <f t="shared" si="6"/>
        <v>32</v>
      </c>
      <c r="AJ33" s="30">
        <f t="shared" si="7"/>
        <v>804</v>
      </c>
      <c r="AK33" s="71">
        <f>AJ33/AI33</f>
        <v>25.125</v>
      </c>
      <c r="AL33" s="43"/>
      <c r="AM33" s="43"/>
      <c r="AN33" s="132"/>
      <c r="AO33" s="132"/>
      <c r="AP33" s="13"/>
    </row>
    <row r="34" spans="1:42" s="5" customFormat="1" ht="18.75" customHeight="1">
      <c r="A34" s="138"/>
      <c r="B34" s="74" t="s">
        <v>61</v>
      </c>
      <c r="C34" s="138"/>
      <c r="D34" s="138"/>
      <c r="E34" s="30"/>
      <c r="F34" s="30"/>
      <c r="G34" s="30"/>
      <c r="H34" s="30"/>
      <c r="I34" s="30"/>
      <c r="J34" s="30"/>
      <c r="K34" s="30"/>
      <c r="L34" s="30"/>
      <c r="M34" s="30">
        <f t="shared" si="9"/>
        <v>0</v>
      </c>
      <c r="N34" s="30">
        <f t="shared" si="10"/>
        <v>0</v>
      </c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>
        <f t="shared" si="2"/>
        <v>0</v>
      </c>
      <c r="Z34" s="30">
        <f t="shared" si="3"/>
        <v>0</v>
      </c>
      <c r="AA34" s="30">
        <v>5</v>
      </c>
      <c r="AB34" s="30">
        <v>146</v>
      </c>
      <c r="AC34" s="30">
        <v>6</v>
      </c>
      <c r="AD34" s="30">
        <v>164</v>
      </c>
      <c r="AE34" s="30">
        <v>2</v>
      </c>
      <c r="AF34" s="30">
        <v>57</v>
      </c>
      <c r="AG34" s="30">
        <f t="shared" si="4"/>
        <v>13</v>
      </c>
      <c r="AH34" s="30">
        <f t="shared" si="5"/>
        <v>367</v>
      </c>
      <c r="AI34" s="30">
        <f t="shared" si="6"/>
        <v>13</v>
      </c>
      <c r="AJ34" s="30">
        <f t="shared" si="7"/>
        <v>367</v>
      </c>
      <c r="AK34" s="71">
        <f>AJ34/AI34</f>
        <v>28.23076923076923</v>
      </c>
      <c r="AL34" s="43"/>
      <c r="AM34" s="43"/>
      <c r="AN34" s="73"/>
      <c r="AO34" s="73"/>
      <c r="AP34" s="13"/>
    </row>
    <row r="35" spans="1:42" s="5" customFormat="1" ht="10.5">
      <c r="A35" s="105"/>
      <c r="B35" s="88" t="s">
        <v>87</v>
      </c>
      <c r="C35" s="105"/>
      <c r="D35" s="105"/>
      <c r="E35" s="30">
        <v>1</v>
      </c>
      <c r="F35" s="30">
        <v>3</v>
      </c>
      <c r="G35" s="30">
        <v>1</v>
      </c>
      <c r="H35" s="30">
        <v>3</v>
      </c>
      <c r="I35" s="30">
        <v>1</v>
      </c>
      <c r="J35" s="30">
        <v>3</v>
      </c>
      <c r="K35" s="30">
        <v>1</v>
      </c>
      <c r="L35" s="30">
        <v>2</v>
      </c>
      <c r="M35" s="30">
        <f t="shared" si="9"/>
        <v>4</v>
      </c>
      <c r="N35" s="30">
        <f t="shared" si="10"/>
        <v>11</v>
      </c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>
        <f t="shared" si="2"/>
        <v>0</v>
      </c>
      <c r="Z35" s="30">
        <f t="shared" si="3"/>
        <v>0</v>
      </c>
      <c r="AA35" s="30"/>
      <c r="AB35" s="30"/>
      <c r="AC35" s="30"/>
      <c r="AD35" s="30"/>
      <c r="AE35" s="30"/>
      <c r="AF35" s="30"/>
      <c r="AG35" s="30">
        <f t="shared" si="4"/>
        <v>0</v>
      </c>
      <c r="AH35" s="30">
        <f t="shared" si="5"/>
        <v>0</v>
      </c>
      <c r="AI35" s="30">
        <f t="shared" si="6"/>
        <v>4</v>
      </c>
      <c r="AJ35" s="30">
        <f t="shared" si="7"/>
        <v>11</v>
      </c>
      <c r="AK35" s="71">
        <f>AJ35/AI35</f>
        <v>2.75</v>
      </c>
      <c r="AL35" s="43"/>
      <c r="AM35" s="43"/>
      <c r="AN35" s="73"/>
      <c r="AO35" s="73"/>
      <c r="AP35" s="13"/>
    </row>
    <row r="36" spans="1:42" s="5" customFormat="1" ht="30" customHeight="1">
      <c r="A36" s="30">
        <v>15</v>
      </c>
      <c r="B36" s="76" t="s">
        <v>112</v>
      </c>
      <c r="C36" s="29" t="s">
        <v>83</v>
      </c>
      <c r="D36" s="30" t="s">
        <v>13</v>
      </c>
      <c r="E36" s="30">
        <v>2</v>
      </c>
      <c r="F36" s="30">
        <v>53</v>
      </c>
      <c r="G36" s="30">
        <v>2</v>
      </c>
      <c r="H36" s="30">
        <v>66</v>
      </c>
      <c r="I36" s="30">
        <v>2</v>
      </c>
      <c r="J36" s="30">
        <v>60</v>
      </c>
      <c r="K36" s="30">
        <v>2</v>
      </c>
      <c r="L36" s="30">
        <v>54</v>
      </c>
      <c r="M36" s="30">
        <f t="shared" si="9"/>
        <v>8</v>
      </c>
      <c r="N36" s="30">
        <f t="shared" si="10"/>
        <v>233</v>
      </c>
      <c r="O36" s="30">
        <v>2</v>
      </c>
      <c r="P36" s="30">
        <v>60</v>
      </c>
      <c r="Q36" s="30">
        <v>2</v>
      </c>
      <c r="R36" s="30">
        <v>56</v>
      </c>
      <c r="S36" s="30">
        <v>2</v>
      </c>
      <c r="T36" s="30">
        <v>52</v>
      </c>
      <c r="U36" s="30">
        <v>2</v>
      </c>
      <c r="V36" s="30">
        <v>49</v>
      </c>
      <c r="W36" s="30">
        <v>2</v>
      </c>
      <c r="X36" s="30">
        <v>52</v>
      </c>
      <c r="Y36" s="30">
        <f t="shared" si="2"/>
        <v>10</v>
      </c>
      <c r="Z36" s="30">
        <f t="shared" si="3"/>
        <v>269</v>
      </c>
      <c r="AA36" s="30">
        <v>2</v>
      </c>
      <c r="AB36" s="30">
        <v>49</v>
      </c>
      <c r="AC36" s="30">
        <v>2</v>
      </c>
      <c r="AD36" s="30">
        <v>36</v>
      </c>
      <c r="AE36" s="30"/>
      <c r="AF36" s="30"/>
      <c r="AG36" s="30">
        <f t="shared" si="4"/>
        <v>4</v>
      </c>
      <c r="AH36" s="30">
        <f t="shared" si="5"/>
        <v>85</v>
      </c>
      <c r="AI36" s="30">
        <f t="shared" si="6"/>
        <v>22</v>
      </c>
      <c r="AJ36" s="30">
        <f t="shared" si="7"/>
        <v>587</v>
      </c>
      <c r="AK36" s="71">
        <f t="shared" si="8"/>
        <v>26.681818181818183</v>
      </c>
      <c r="AL36" s="43"/>
      <c r="AM36" s="43"/>
      <c r="AN36" s="132"/>
      <c r="AO36" s="132"/>
      <c r="AP36" s="13"/>
    </row>
    <row r="37" spans="1:42" s="5" customFormat="1" ht="29.25" customHeight="1">
      <c r="A37" s="30">
        <v>16</v>
      </c>
      <c r="B37" s="76" t="s">
        <v>113</v>
      </c>
      <c r="C37" s="90" t="s">
        <v>92</v>
      </c>
      <c r="D37" s="30" t="s">
        <v>13</v>
      </c>
      <c r="E37" s="30">
        <v>2</v>
      </c>
      <c r="F37" s="30">
        <v>53</v>
      </c>
      <c r="G37" s="30">
        <v>1</v>
      </c>
      <c r="H37" s="30">
        <v>35</v>
      </c>
      <c r="I37" s="30">
        <v>2</v>
      </c>
      <c r="J37" s="30">
        <v>62</v>
      </c>
      <c r="K37" s="30">
        <v>3</v>
      </c>
      <c r="L37" s="30">
        <v>85</v>
      </c>
      <c r="M37" s="30">
        <f t="shared" si="9"/>
        <v>8</v>
      </c>
      <c r="N37" s="30">
        <f t="shared" si="10"/>
        <v>235</v>
      </c>
      <c r="O37" s="30">
        <v>2</v>
      </c>
      <c r="P37" s="30">
        <v>59</v>
      </c>
      <c r="Q37" s="30">
        <v>1</v>
      </c>
      <c r="R37" s="30">
        <v>33</v>
      </c>
      <c r="S37" s="30">
        <v>2</v>
      </c>
      <c r="T37" s="30">
        <v>49</v>
      </c>
      <c r="U37" s="30">
        <v>1</v>
      </c>
      <c r="V37" s="30">
        <v>34</v>
      </c>
      <c r="W37" s="30">
        <v>2</v>
      </c>
      <c r="X37" s="30">
        <v>38</v>
      </c>
      <c r="Y37" s="30">
        <f t="shared" si="2"/>
        <v>8</v>
      </c>
      <c r="Z37" s="30">
        <f t="shared" si="3"/>
        <v>213</v>
      </c>
      <c r="AA37" s="30">
        <v>2</v>
      </c>
      <c r="AB37" s="30">
        <v>44</v>
      </c>
      <c r="AC37" s="30">
        <v>1</v>
      </c>
      <c r="AD37" s="30">
        <v>24</v>
      </c>
      <c r="AE37" s="30"/>
      <c r="AF37" s="30"/>
      <c r="AG37" s="30">
        <f t="shared" si="4"/>
        <v>3</v>
      </c>
      <c r="AH37" s="30">
        <f t="shared" si="5"/>
        <v>68</v>
      </c>
      <c r="AI37" s="30">
        <f t="shared" si="6"/>
        <v>19</v>
      </c>
      <c r="AJ37" s="30">
        <f t="shared" si="7"/>
        <v>516</v>
      </c>
      <c r="AK37" s="71">
        <f t="shared" si="8"/>
        <v>27.157894736842106</v>
      </c>
      <c r="AL37" s="43"/>
      <c r="AM37" s="43"/>
      <c r="AN37" s="132"/>
      <c r="AO37" s="132"/>
      <c r="AP37" s="13"/>
    </row>
    <row r="38" spans="1:42" s="5" customFormat="1" ht="30.75" customHeight="1">
      <c r="A38" s="30">
        <v>17</v>
      </c>
      <c r="B38" s="76" t="s">
        <v>114</v>
      </c>
      <c r="C38" s="29" t="s">
        <v>83</v>
      </c>
      <c r="D38" s="30" t="s">
        <v>14</v>
      </c>
      <c r="E38" s="30">
        <v>2</v>
      </c>
      <c r="F38" s="30">
        <v>58</v>
      </c>
      <c r="G38" s="30">
        <v>3</v>
      </c>
      <c r="H38" s="30">
        <v>84</v>
      </c>
      <c r="I38" s="30">
        <v>2</v>
      </c>
      <c r="J38" s="30">
        <v>59</v>
      </c>
      <c r="K38" s="30">
        <v>2</v>
      </c>
      <c r="L38" s="30">
        <v>59</v>
      </c>
      <c r="M38" s="30">
        <f t="shared" si="9"/>
        <v>9</v>
      </c>
      <c r="N38" s="30">
        <f t="shared" si="10"/>
        <v>260</v>
      </c>
      <c r="O38" s="30">
        <v>2</v>
      </c>
      <c r="P38" s="30">
        <v>56</v>
      </c>
      <c r="Q38" s="30">
        <v>3</v>
      </c>
      <c r="R38" s="30">
        <v>87</v>
      </c>
      <c r="S38" s="30">
        <v>2</v>
      </c>
      <c r="T38" s="30">
        <v>57</v>
      </c>
      <c r="U38" s="30">
        <v>2</v>
      </c>
      <c r="V38" s="30">
        <v>55</v>
      </c>
      <c r="W38" s="30">
        <v>2</v>
      </c>
      <c r="X38" s="30">
        <v>61</v>
      </c>
      <c r="Y38" s="30">
        <f t="shared" si="2"/>
        <v>11</v>
      </c>
      <c r="Z38" s="30">
        <f t="shared" si="3"/>
        <v>316</v>
      </c>
      <c r="AA38" s="30">
        <v>2</v>
      </c>
      <c r="AB38" s="30">
        <v>54</v>
      </c>
      <c r="AC38" s="30">
        <v>2</v>
      </c>
      <c r="AD38" s="30">
        <v>38</v>
      </c>
      <c r="AE38" s="30"/>
      <c r="AF38" s="30"/>
      <c r="AG38" s="30">
        <f t="shared" si="4"/>
        <v>4</v>
      </c>
      <c r="AH38" s="30">
        <f t="shared" si="5"/>
        <v>92</v>
      </c>
      <c r="AI38" s="30">
        <f t="shared" si="6"/>
        <v>24</v>
      </c>
      <c r="AJ38" s="30">
        <f t="shared" si="7"/>
        <v>668</v>
      </c>
      <c r="AK38" s="71">
        <f t="shared" si="8"/>
        <v>27.833333333333332</v>
      </c>
      <c r="AL38" s="43"/>
      <c r="AM38" s="43"/>
      <c r="AN38" s="132"/>
      <c r="AO38" s="132"/>
      <c r="AP38" s="13"/>
    </row>
    <row r="39" spans="1:42" s="5" customFormat="1" ht="30" customHeight="1">
      <c r="A39" s="30">
        <v>18</v>
      </c>
      <c r="B39" s="76" t="s">
        <v>115</v>
      </c>
      <c r="C39" s="30" t="s">
        <v>83</v>
      </c>
      <c r="D39" s="30" t="s">
        <v>13</v>
      </c>
      <c r="E39" s="30">
        <v>3</v>
      </c>
      <c r="F39" s="30">
        <v>83</v>
      </c>
      <c r="G39" s="30">
        <v>3</v>
      </c>
      <c r="H39" s="30">
        <v>78</v>
      </c>
      <c r="I39" s="30">
        <v>3</v>
      </c>
      <c r="J39" s="30">
        <v>86</v>
      </c>
      <c r="K39" s="30">
        <v>2</v>
      </c>
      <c r="L39" s="30">
        <v>52</v>
      </c>
      <c r="M39" s="30">
        <f t="shared" si="9"/>
        <v>11</v>
      </c>
      <c r="N39" s="30">
        <f t="shared" si="10"/>
        <v>299</v>
      </c>
      <c r="O39" s="30">
        <v>2</v>
      </c>
      <c r="P39" s="30">
        <v>52</v>
      </c>
      <c r="Q39" s="30">
        <v>1</v>
      </c>
      <c r="R39" s="30">
        <v>35</v>
      </c>
      <c r="S39" s="30">
        <v>2</v>
      </c>
      <c r="T39" s="30">
        <v>54</v>
      </c>
      <c r="U39" s="30">
        <v>2</v>
      </c>
      <c r="V39" s="30">
        <v>45</v>
      </c>
      <c r="W39" s="30">
        <v>1</v>
      </c>
      <c r="X39" s="30">
        <v>27</v>
      </c>
      <c r="Y39" s="30">
        <f t="shared" si="2"/>
        <v>8</v>
      </c>
      <c r="Z39" s="30">
        <f t="shared" si="3"/>
        <v>213</v>
      </c>
      <c r="AA39" s="30">
        <v>1</v>
      </c>
      <c r="AB39" s="30">
        <v>18</v>
      </c>
      <c r="AC39" s="30">
        <v>1</v>
      </c>
      <c r="AD39" s="30">
        <v>19</v>
      </c>
      <c r="AE39" s="30"/>
      <c r="AF39" s="30"/>
      <c r="AG39" s="30">
        <f t="shared" si="4"/>
        <v>2</v>
      </c>
      <c r="AH39" s="30">
        <f t="shared" si="5"/>
        <v>37</v>
      </c>
      <c r="AI39" s="30">
        <f t="shared" si="6"/>
        <v>21</v>
      </c>
      <c r="AJ39" s="30">
        <f t="shared" si="7"/>
        <v>549</v>
      </c>
      <c r="AK39" s="71">
        <f t="shared" si="8"/>
        <v>26.142857142857142</v>
      </c>
      <c r="AL39" s="43"/>
      <c r="AM39" s="43"/>
      <c r="AN39" s="132"/>
      <c r="AO39" s="132"/>
      <c r="AP39" s="13"/>
    </row>
    <row r="40" spans="1:42" s="5" customFormat="1" ht="42">
      <c r="A40" s="30">
        <v>19</v>
      </c>
      <c r="B40" s="76" t="s">
        <v>116</v>
      </c>
      <c r="C40" s="29" t="s">
        <v>83</v>
      </c>
      <c r="D40" s="29" t="s">
        <v>13</v>
      </c>
      <c r="E40" s="30">
        <v>2</v>
      </c>
      <c r="F40" s="30">
        <v>56</v>
      </c>
      <c r="G40" s="30">
        <v>2</v>
      </c>
      <c r="H40" s="30">
        <v>53</v>
      </c>
      <c r="I40" s="30">
        <v>2</v>
      </c>
      <c r="J40" s="30">
        <v>54</v>
      </c>
      <c r="K40" s="30">
        <v>2</v>
      </c>
      <c r="L40" s="30">
        <v>47</v>
      </c>
      <c r="M40" s="30">
        <f t="shared" si="9"/>
        <v>8</v>
      </c>
      <c r="N40" s="30">
        <f t="shared" si="10"/>
        <v>210</v>
      </c>
      <c r="O40" s="30">
        <v>2</v>
      </c>
      <c r="P40" s="30">
        <v>44</v>
      </c>
      <c r="Q40" s="30">
        <v>2</v>
      </c>
      <c r="R40" s="30">
        <v>52</v>
      </c>
      <c r="S40" s="30">
        <v>2</v>
      </c>
      <c r="T40" s="30">
        <v>37</v>
      </c>
      <c r="U40" s="30">
        <v>1</v>
      </c>
      <c r="V40" s="30">
        <v>26</v>
      </c>
      <c r="W40" s="30">
        <v>2</v>
      </c>
      <c r="X40" s="30">
        <v>41</v>
      </c>
      <c r="Y40" s="30">
        <f t="shared" si="2"/>
        <v>9</v>
      </c>
      <c r="Z40" s="30">
        <f t="shared" si="3"/>
        <v>200</v>
      </c>
      <c r="AA40" s="30">
        <v>0</v>
      </c>
      <c r="AB40" s="30">
        <v>0</v>
      </c>
      <c r="AC40" s="30">
        <v>1</v>
      </c>
      <c r="AD40" s="30">
        <v>22</v>
      </c>
      <c r="AE40" s="30"/>
      <c r="AF40" s="30"/>
      <c r="AG40" s="30">
        <f t="shared" si="4"/>
        <v>1</v>
      </c>
      <c r="AH40" s="30">
        <f t="shared" si="5"/>
        <v>22</v>
      </c>
      <c r="AI40" s="30">
        <f t="shared" si="6"/>
        <v>18</v>
      </c>
      <c r="AJ40" s="30">
        <f t="shared" si="7"/>
        <v>432</v>
      </c>
      <c r="AK40" s="71">
        <f t="shared" si="8"/>
        <v>24</v>
      </c>
      <c r="AL40" s="43"/>
      <c r="AM40" s="43"/>
      <c r="AN40" s="132"/>
      <c r="AO40" s="132"/>
      <c r="AP40" s="13"/>
    </row>
    <row r="41" spans="1:42" s="5" customFormat="1" ht="31.5">
      <c r="A41" s="104">
        <v>20</v>
      </c>
      <c r="B41" s="76" t="s">
        <v>117</v>
      </c>
      <c r="C41" s="104" t="s">
        <v>83</v>
      </c>
      <c r="D41" s="104" t="s">
        <v>13</v>
      </c>
      <c r="E41" s="30">
        <v>4</v>
      </c>
      <c r="F41" s="30">
        <v>105</v>
      </c>
      <c r="G41" s="30">
        <v>4</v>
      </c>
      <c r="H41" s="30">
        <v>108</v>
      </c>
      <c r="I41" s="30">
        <v>4</v>
      </c>
      <c r="J41" s="30">
        <v>112</v>
      </c>
      <c r="K41" s="30">
        <v>3</v>
      </c>
      <c r="L41" s="30">
        <v>67</v>
      </c>
      <c r="M41" s="30">
        <f t="shared" si="9"/>
        <v>15</v>
      </c>
      <c r="N41" s="30">
        <f t="shared" si="10"/>
        <v>392</v>
      </c>
      <c r="O41" s="30">
        <v>2</v>
      </c>
      <c r="P41" s="30">
        <v>57</v>
      </c>
      <c r="Q41" s="30">
        <v>3</v>
      </c>
      <c r="R41" s="30">
        <v>61</v>
      </c>
      <c r="S41" s="30">
        <v>2</v>
      </c>
      <c r="T41" s="30">
        <v>57</v>
      </c>
      <c r="U41" s="30">
        <v>2</v>
      </c>
      <c r="V41" s="30">
        <v>47</v>
      </c>
      <c r="W41" s="30">
        <v>3</v>
      </c>
      <c r="X41" s="30">
        <v>59</v>
      </c>
      <c r="Y41" s="30">
        <f t="shared" si="2"/>
        <v>12</v>
      </c>
      <c r="Z41" s="30">
        <f t="shared" si="3"/>
        <v>281</v>
      </c>
      <c r="AA41" s="30">
        <v>2</v>
      </c>
      <c r="AB41" s="30">
        <v>47</v>
      </c>
      <c r="AC41" s="30">
        <v>1</v>
      </c>
      <c r="AD41" s="30">
        <v>28</v>
      </c>
      <c r="AE41" s="30"/>
      <c r="AF41" s="30"/>
      <c r="AG41" s="30">
        <f t="shared" si="4"/>
        <v>3</v>
      </c>
      <c r="AH41" s="30">
        <f t="shared" si="5"/>
        <v>75</v>
      </c>
      <c r="AI41" s="30">
        <f t="shared" si="6"/>
        <v>30</v>
      </c>
      <c r="AJ41" s="30">
        <f t="shared" si="7"/>
        <v>748</v>
      </c>
      <c r="AK41" s="71">
        <f t="shared" si="8"/>
        <v>24.933333333333334</v>
      </c>
      <c r="AL41" s="43"/>
      <c r="AM41" s="43"/>
      <c r="AN41" s="132"/>
      <c r="AO41" s="132"/>
      <c r="AP41" s="13"/>
    </row>
    <row r="42" spans="1:42" s="5" customFormat="1" ht="10.5">
      <c r="A42" s="105"/>
      <c r="B42" s="88" t="s">
        <v>70</v>
      </c>
      <c r="C42" s="105"/>
      <c r="D42" s="105"/>
      <c r="E42" s="30"/>
      <c r="F42" s="30"/>
      <c r="G42" s="30">
        <v>1</v>
      </c>
      <c r="H42" s="30">
        <v>1</v>
      </c>
      <c r="I42" s="30"/>
      <c r="J42" s="30"/>
      <c r="K42" s="30"/>
      <c r="L42" s="30"/>
      <c r="M42" s="30">
        <f t="shared" si="9"/>
        <v>1</v>
      </c>
      <c r="N42" s="30">
        <f t="shared" si="10"/>
        <v>1</v>
      </c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>
        <f t="shared" si="2"/>
        <v>0</v>
      </c>
      <c r="Z42" s="30">
        <f t="shared" si="3"/>
        <v>0</v>
      </c>
      <c r="AA42" s="30"/>
      <c r="AB42" s="30"/>
      <c r="AC42" s="30"/>
      <c r="AD42" s="30"/>
      <c r="AE42" s="30"/>
      <c r="AF42" s="30"/>
      <c r="AG42" s="30">
        <f t="shared" si="4"/>
        <v>0</v>
      </c>
      <c r="AH42" s="30">
        <f t="shared" si="5"/>
        <v>0</v>
      </c>
      <c r="AI42" s="30">
        <f t="shared" si="6"/>
        <v>1</v>
      </c>
      <c r="AJ42" s="30">
        <f t="shared" si="7"/>
        <v>1</v>
      </c>
      <c r="AK42" s="71">
        <f t="shared" si="8"/>
        <v>1</v>
      </c>
      <c r="AL42" s="43"/>
      <c r="AM42" s="43"/>
      <c r="AN42" s="73"/>
      <c r="AO42" s="73"/>
      <c r="AP42" s="13"/>
    </row>
    <row r="43" spans="1:42" s="5" customFormat="1" ht="31.5">
      <c r="A43" s="30">
        <v>21</v>
      </c>
      <c r="B43" s="90" t="s">
        <v>118</v>
      </c>
      <c r="C43" s="29" t="s">
        <v>83</v>
      </c>
      <c r="D43" s="45" t="s">
        <v>13</v>
      </c>
      <c r="E43" s="30">
        <v>2</v>
      </c>
      <c r="F43" s="30">
        <v>45</v>
      </c>
      <c r="G43" s="30">
        <v>2</v>
      </c>
      <c r="H43" s="30">
        <v>48</v>
      </c>
      <c r="I43" s="30">
        <v>2</v>
      </c>
      <c r="J43" s="30">
        <v>47</v>
      </c>
      <c r="K43" s="30">
        <v>2</v>
      </c>
      <c r="L43" s="30">
        <v>46</v>
      </c>
      <c r="M43" s="30">
        <f t="shared" si="9"/>
        <v>8</v>
      </c>
      <c r="N43" s="30">
        <f t="shared" si="10"/>
        <v>186</v>
      </c>
      <c r="O43" s="30">
        <v>2</v>
      </c>
      <c r="P43" s="30">
        <v>43</v>
      </c>
      <c r="Q43" s="30">
        <v>2</v>
      </c>
      <c r="R43" s="30">
        <v>45</v>
      </c>
      <c r="S43" s="30">
        <v>2</v>
      </c>
      <c r="T43" s="30">
        <v>41</v>
      </c>
      <c r="U43" s="30">
        <v>2</v>
      </c>
      <c r="V43" s="30">
        <v>35</v>
      </c>
      <c r="W43" s="30">
        <v>2</v>
      </c>
      <c r="X43" s="30">
        <v>43</v>
      </c>
      <c r="Y43" s="30">
        <f t="shared" si="2"/>
        <v>10</v>
      </c>
      <c r="Z43" s="30">
        <f t="shared" si="3"/>
        <v>207</v>
      </c>
      <c r="AA43" s="30">
        <v>1</v>
      </c>
      <c r="AB43" s="30">
        <v>18</v>
      </c>
      <c r="AC43" s="30">
        <v>1</v>
      </c>
      <c r="AD43" s="30">
        <v>18</v>
      </c>
      <c r="AE43" s="30"/>
      <c r="AF43" s="30"/>
      <c r="AG43" s="30">
        <f t="shared" si="4"/>
        <v>2</v>
      </c>
      <c r="AH43" s="30">
        <f t="shared" si="5"/>
        <v>36</v>
      </c>
      <c r="AI43" s="30">
        <f t="shared" si="6"/>
        <v>20</v>
      </c>
      <c r="AJ43" s="30">
        <f t="shared" si="7"/>
        <v>429</v>
      </c>
      <c r="AK43" s="71">
        <f t="shared" si="8"/>
        <v>21.45</v>
      </c>
      <c r="AL43" s="43"/>
      <c r="AM43" s="43"/>
      <c r="AN43" s="132"/>
      <c r="AO43" s="132"/>
      <c r="AP43" s="13"/>
    </row>
    <row r="44" spans="1:42" s="5" customFormat="1" ht="31.5">
      <c r="A44" s="30">
        <v>22</v>
      </c>
      <c r="B44" s="76" t="s">
        <v>119</v>
      </c>
      <c r="C44" s="29" t="s">
        <v>83</v>
      </c>
      <c r="D44" s="30" t="s">
        <v>13</v>
      </c>
      <c r="E44" s="30">
        <v>2</v>
      </c>
      <c r="F44" s="30">
        <v>60</v>
      </c>
      <c r="G44" s="30">
        <v>3</v>
      </c>
      <c r="H44" s="30">
        <v>85</v>
      </c>
      <c r="I44" s="30">
        <v>3</v>
      </c>
      <c r="J44" s="30">
        <v>80</v>
      </c>
      <c r="K44" s="30">
        <v>2</v>
      </c>
      <c r="L44" s="30">
        <v>65</v>
      </c>
      <c r="M44" s="30">
        <f t="shared" si="9"/>
        <v>10</v>
      </c>
      <c r="N44" s="30">
        <f t="shared" si="10"/>
        <v>290</v>
      </c>
      <c r="O44" s="30">
        <v>3</v>
      </c>
      <c r="P44" s="30">
        <v>64</v>
      </c>
      <c r="Q44" s="30">
        <v>3</v>
      </c>
      <c r="R44" s="30">
        <v>74</v>
      </c>
      <c r="S44" s="30">
        <v>2</v>
      </c>
      <c r="T44" s="30">
        <v>49</v>
      </c>
      <c r="U44" s="30">
        <v>2</v>
      </c>
      <c r="V44" s="30">
        <v>57</v>
      </c>
      <c r="W44" s="30">
        <v>2</v>
      </c>
      <c r="X44" s="30">
        <v>50</v>
      </c>
      <c r="Y44" s="30">
        <f t="shared" si="2"/>
        <v>12</v>
      </c>
      <c r="Z44" s="30">
        <f t="shared" si="3"/>
        <v>294</v>
      </c>
      <c r="AA44" s="30">
        <v>1</v>
      </c>
      <c r="AB44" s="30">
        <v>27</v>
      </c>
      <c r="AC44" s="30">
        <v>1</v>
      </c>
      <c r="AD44" s="30">
        <v>23</v>
      </c>
      <c r="AE44" s="30"/>
      <c r="AF44" s="30"/>
      <c r="AG44" s="30">
        <f t="shared" si="4"/>
        <v>2</v>
      </c>
      <c r="AH44" s="30">
        <f t="shared" si="5"/>
        <v>50</v>
      </c>
      <c r="AI44" s="30">
        <f t="shared" si="6"/>
        <v>24</v>
      </c>
      <c r="AJ44" s="30">
        <f t="shared" si="7"/>
        <v>634</v>
      </c>
      <c r="AK44" s="71">
        <f t="shared" si="8"/>
        <v>26.416666666666668</v>
      </c>
      <c r="AL44" s="43"/>
      <c r="AM44" s="43"/>
      <c r="AN44" s="132"/>
      <c r="AO44" s="132"/>
      <c r="AP44" s="13"/>
    </row>
    <row r="45" spans="1:42" s="5" customFormat="1" ht="31.5">
      <c r="A45" s="30">
        <v>23</v>
      </c>
      <c r="B45" s="76" t="s">
        <v>120</v>
      </c>
      <c r="C45" s="29" t="s">
        <v>83</v>
      </c>
      <c r="D45" s="30" t="s">
        <v>13</v>
      </c>
      <c r="E45" s="30">
        <v>3</v>
      </c>
      <c r="F45" s="30">
        <v>89</v>
      </c>
      <c r="G45" s="30">
        <v>2</v>
      </c>
      <c r="H45" s="30">
        <v>50</v>
      </c>
      <c r="I45" s="30">
        <v>3</v>
      </c>
      <c r="J45" s="30">
        <v>79</v>
      </c>
      <c r="K45" s="30">
        <v>2</v>
      </c>
      <c r="L45" s="30">
        <v>64</v>
      </c>
      <c r="M45" s="30">
        <f t="shared" si="9"/>
        <v>10</v>
      </c>
      <c r="N45" s="30">
        <f t="shared" si="10"/>
        <v>282</v>
      </c>
      <c r="O45" s="30">
        <v>3</v>
      </c>
      <c r="P45" s="30">
        <v>73</v>
      </c>
      <c r="Q45" s="30">
        <v>2</v>
      </c>
      <c r="R45" s="30">
        <v>53</v>
      </c>
      <c r="S45" s="30">
        <v>2</v>
      </c>
      <c r="T45" s="30">
        <v>55</v>
      </c>
      <c r="U45" s="30">
        <v>2</v>
      </c>
      <c r="V45" s="30">
        <v>44</v>
      </c>
      <c r="W45" s="30">
        <v>2</v>
      </c>
      <c r="X45" s="30">
        <v>52</v>
      </c>
      <c r="Y45" s="30">
        <f t="shared" si="2"/>
        <v>11</v>
      </c>
      <c r="Z45" s="30">
        <f t="shared" si="3"/>
        <v>277</v>
      </c>
      <c r="AA45" s="30">
        <v>1</v>
      </c>
      <c r="AB45" s="30">
        <v>24</v>
      </c>
      <c r="AC45" s="30">
        <v>1</v>
      </c>
      <c r="AD45" s="30">
        <v>26</v>
      </c>
      <c r="AE45" s="30"/>
      <c r="AF45" s="30"/>
      <c r="AG45" s="30">
        <f t="shared" si="4"/>
        <v>2</v>
      </c>
      <c r="AH45" s="30">
        <f t="shared" si="5"/>
        <v>50</v>
      </c>
      <c r="AI45" s="30">
        <f t="shared" si="6"/>
        <v>23</v>
      </c>
      <c r="AJ45" s="30">
        <f t="shared" si="7"/>
        <v>609</v>
      </c>
      <c r="AK45" s="71">
        <f t="shared" si="8"/>
        <v>26.478260869565219</v>
      </c>
      <c r="AL45" s="43"/>
      <c r="AM45" s="43"/>
      <c r="AN45" s="132"/>
      <c r="AO45" s="132"/>
      <c r="AP45" s="13"/>
    </row>
    <row r="46" spans="1:42" s="5" customFormat="1" ht="33.75" customHeight="1">
      <c r="A46" s="30">
        <v>24</v>
      </c>
      <c r="B46" s="76" t="s">
        <v>121</v>
      </c>
      <c r="C46" s="149" t="s">
        <v>92</v>
      </c>
      <c r="D46" s="104" t="s">
        <v>13</v>
      </c>
      <c r="E46" s="30">
        <v>3</v>
      </c>
      <c r="F46" s="30">
        <v>61</v>
      </c>
      <c r="G46" s="30">
        <v>4</v>
      </c>
      <c r="H46" s="30">
        <v>75</v>
      </c>
      <c r="I46" s="30">
        <v>3</v>
      </c>
      <c r="J46" s="30">
        <v>72</v>
      </c>
      <c r="K46" s="30">
        <v>3</v>
      </c>
      <c r="L46" s="30">
        <v>82</v>
      </c>
      <c r="M46" s="30">
        <f t="shared" si="9"/>
        <v>13</v>
      </c>
      <c r="N46" s="30">
        <f t="shared" si="10"/>
        <v>290</v>
      </c>
      <c r="O46" s="30">
        <v>4</v>
      </c>
      <c r="P46" s="30">
        <v>76</v>
      </c>
      <c r="Q46" s="30">
        <v>3</v>
      </c>
      <c r="R46" s="30">
        <v>66</v>
      </c>
      <c r="S46" s="30">
        <v>2</v>
      </c>
      <c r="T46" s="30">
        <v>40</v>
      </c>
      <c r="U46" s="30">
        <v>2</v>
      </c>
      <c r="V46" s="30">
        <v>36</v>
      </c>
      <c r="W46" s="30">
        <v>2</v>
      </c>
      <c r="X46" s="30">
        <v>39</v>
      </c>
      <c r="Y46" s="30">
        <f t="shared" si="2"/>
        <v>13</v>
      </c>
      <c r="Z46" s="30">
        <f t="shared" si="3"/>
        <v>257</v>
      </c>
      <c r="AA46" s="30">
        <v>2</v>
      </c>
      <c r="AB46" s="30">
        <v>40</v>
      </c>
      <c r="AC46" s="30">
        <v>1</v>
      </c>
      <c r="AD46" s="30">
        <v>14</v>
      </c>
      <c r="AE46" s="30"/>
      <c r="AF46" s="30"/>
      <c r="AG46" s="30">
        <f t="shared" si="4"/>
        <v>3</v>
      </c>
      <c r="AH46" s="30">
        <f t="shared" si="5"/>
        <v>54</v>
      </c>
      <c r="AI46" s="30">
        <f t="shared" si="6"/>
        <v>29</v>
      </c>
      <c r="AJ46" s="30">
        <f t="shared" si="7"/>
        <v>601</v>
      </c>
      <c r="AK46" s="71">
        <f t="shared" si="8"/>
        <v>20.724137931034484</v>
      </c>
      <c r="AL46" s="43"/>
      <c r="AM46" s="43"/>
      <c r="AN46" s="132"/>
      <c r="AO46" s="132"/>
      <c r="AP46" s="13"/>
    </row>
    <row r="47" spans="1:42" s="5" customFormat="1" ht="10.5">
      <c r="A47" s="30"/>
      <c r="B47" s="88" t="s">
        <v>68</v>
      </c>
      <c r="C47" s="150"/>
      <c r="D47" s="105"/>
      <c r="E47" s="30"/>
      <c r="F47" s="30"/>
      <c r="G47" s="30">
        <v>1</v>
      </c>
      <c r="H47" s="30">
        <v>1</v>
      </c>
      <c r="I47" s="30"/>
      <c r="J47" s="30"/>
      <c r="K47" s="30"/>
      <c r="L47" s="30"/>
      <c r="M47" s="30">
        <f t="shared" si="9"/>
        <v>1</v>
      </c>
      <c r="N47" s="30">
        <f t="shared" si="10"/>
        <v>1</v>
      </c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>
        <f t="shared" si="2"/>
        <v>0</v>
      </c>
      <c r="Z47" s="30">
        <f t="shared" si="3"/>
        <v>0</v>
      </c>
      <c r="AA47" s="30"/>
      <c r="AB47" s="30"/>
      <c r="AC47" s="30"/>
      <c r="AD47" s="30"/>
      <c r="AE47" s="30"/>
      <c r="AF47" s="30"/>
      <c r="AG47" s="30">
        <f t="shared" si="4"/>
        <v>0</v>
      </c>
      <c r="AH47" s="30">
        <f t="shared" si="5"/>
        <v>0</v>
      </c>
      <c r="AI47" s="30">
        <f t="shared" si="6"/>
        <v>1</v>
      </c>
      <c r="AJ47" s="85">
        <f t="shared" si="7"/>
        <v>1</v>
      </c>
      <c r="AK47" s="85">
        <f t="shared" si="7"/>
        <v>1</v>
      </c>
      <c r="AL47" s="43"/>
      <c r="AM47" s="43"/>
      <c r="AN47" s="73"/>
      <c r="AO47" s="73"/>
      <c r="AP47" s="13"/>
    </row>
    <row r="48" spans="1:42" s="5" customFormat="1" ht="33" customHeight="1">
      <c r="A48" s="30">
        <v>25</v>
      </c>
      <c r="B48" s="76" t="s">
        <v>122</v>
      </c>
      <c r="C48" s="29" t="s">
        <v>83</v>
      </c>
      <c r="D48" s="30" t="s">
        <v>14</v>
      </c>
      <c r="E48" s="30">
        <v>2</v>
      </c>
      <c r="F48" s="30">
        <v>56</v>
      </c>
      <c r="G48" s="30">
        <v>2</v>
      </c>
      <c r="H48" s="30">
        <v>65</v>
      </c>
      <c r="I48" s="30">
        <v>2</v>
      </c>
      <c r="J48" s="30">
        <v>48</v>
      </c>
      <c r="K48" s="30">
        <v>2</v>
      </c>
      <c r="L48" s="30">
        <v>58</v>
      </c>
      <c r="M48" s="30">
        <f t="shared" si="9"/>
        <v>8</v>
      </c>
      <c r="N48" s="30">
        <f t="shared" si="10"/>
        <v>227</v>
      </c>
      <c r="O48" s="30">
        <v>2</v>
      </c>
      <c r="P48" s="30">
        <v>63</v>
      </c>
      <c r="Q48" s="30">
        <v>2</v>
      </c>
      <c r="R48" s="30">
        <v>46</v>
      </c>
      <c r="S48" s="30">
        <v>2</v>
      </c>
      <c r="T48" s="30">
        <v>59</v>
      </c>
      <c r="U48" s="30">
        <v>2</v>
      </c>
      <c r="V48" s="30">
        <v>47</v>
      </c>
      <c r="W48" s="30">
        <v>2</v>
      </c>
      <c r="X48" s="30">
        <v>46</v>
      </c>
      <c r="Y48" s="30">
        <f t="shared" si="2"/>
        <v>10</v>
      </c>
      <c r="Z48" s="30">
        <f t="shared" si="3"/>
        <v>261</v>
      </c>
      <c r="AA48" s="30">
        <v>1</v>
      </c>
      <c r="AB48" s="30">
        <v>29</v>
      </c>
      <c r="AC48" s="30">
        <v>2</v>
      </c>
      <c r="AD48" s="30">
        <v>41</v>
      </c>
      <c r="AE48" s="30"/>
      <c r="AF48" s="30"/>
      <c r="AG48" s="30">
        <f t="shared" si="4"/>
        <v>3</v>
      </c>
      <c r="AH48" s="30">
        <f t="shared" si="5"/>
        <v>70</v>
      </c>
      <c r="AI48" s="30">
        <f t="shared" si="6"/>
        <v>21</v>
      </c>
      <c r="AJ48" s="30">
        <f t="shared" si="7"/>
        <v>558</v>
      </c>
      <c r="AK48" s="71">
        <f t="shared" si="8"/>
        <v>26.571428571428573</v>
      </c>
      <c r="AL48" s="43"/>
      <c r="AM48" s="43"/>
      <c r="AN48" s="132"/>
      <c r="AO48" s="132"/>
      <c r="AP48" s="13"/>
    </row>
    <row r="49" spans="1:42" s="5" customFormat="1" ht="33.75" customHeight="1">
      <c r="A49" s="104">
        <v>26</v>
      </c>
      <c r="B49" s="76" t="s">
        <v>123</v>
      </c>
      <c r="C49" s="29" t="s">
        <v>83</v>
      </c>
      <c r="D49" s="30" t="s">
        <v>13</v>
      </c>
      <c r="E49" s="30">
        <v>2</v>
      </c>
      <c r="F49" s="30">
        <v>36</v>
      </c>
      <c r="G49" s="30">
        <v>2</v>
      </c>
      <c r="H49" s="30">
        <v>39</v>
      </c>
      <c r="I49" s="30">
        <v>2</v>
      </c>
      <c r="J49" s="30">
        <v>43</v>
      </c>
      <c r="K49" s="30">
        <v>2</v>
      </c>
      <c r="L49" s="30">
        <v>41</v>
      </c>
      <c r="M49" s="30">
        <f t="shared" si="9"/>
        <v>8</v>
      </c>
      <c r="N49" s="30">
        <f t="shared" si="10"/>
        <v>159</v>
      </c>
      <c r="O49" s="30">
        <v>1</v>
      </c>
      <c r="P49" s="30">
        <v>30</v>
      </c>
      <c r="Q49" s="30">
        <v>1</v>
      </c>
      <c r="R49" s="30">
        <v>29</v>
      </c>
      <c r="S49" s="30">
        <v>2</v>
      </c>
      <c r="T49" s="30">
        <v>44</v>
      </c>
      <c r="U49" s="30">
        <v>1</v>
      </c>
      <c r="V49" s="30">
        <v>28</v>
      </c>
      <c r="W49" s="30">
        <v>2</v>
      </c>
      <c r="X49" s="30">
        <v>37</v>
      </c>
      <c r="Y49" s="30">
        <f t="shared" si="2"/>
        <v>7</v>
      </c>
      <c r="Z49" s="30">
        <f t="shared" si="3"/>
        <v>168</v>
      </c>
      <c r="AA49" s="30">
        <v>1</v>
      </c>
      <c r="AB49" s="30">
        <v>22</v>
      </c>
      <c r="AC49" s="30">
        <v>1</v>
      </c>
      <c r="AD49" s="30">
        <v>20</v>
      </c>
      <c r="AE49" s="30"/>
      <c r="AF49" s="30"/>
      <c r="AG49" s="30">
        <f t="shared" si="4"/>
        <v>2</v>
      </c>
      <c r="AH49" s="30">
        <f t="shared" si="5"/>
        <v>42</v>
      </c>
      <c r="AI49" s="30">
        <f t="shared" si="6"/>
        <v>17</v>
      </c>
      <c r="AJ49" s="30">
        <f t="shared" si="7"/>
        <v>369</v>
      </c>
      <c r="AK49" s="71">
        <f t="shared" si="8"/>
        <v>21.705882352941178</v>
      </c>
      <c r="AL49" s="43"/>
      <c r="AM49" s="43"/>
      <c r="AN49" s="132"/>
      <c r="AO49" s="132"/>
      <c r="AP49" s="13"/>
    </row>
    <row r="50" spans="1:42" s="5" customFormat="1" ht="16.5" customHeight="1">
      <c r="A50" s="105"/>
      <c r="B50" s="88" t="s">
        <v>70</v>
      </c>
      <c r="C50" s="29"/>
      <c r="D50" s="29"/>
      <c r="E50" s="30"/>
      <c r="F50" s="30"/>
      <c r="G50" s="30">
        <v>1</v>
      </c>
      <c r="H50" s="30">
        <v>1</v>
      </c>
      <c r="I50" s="30"/>
      <c r="J50" s="30"/>
      <c r="K50" s="30"/>
      <c r="L50" s="30"/>
      <c r="M50" s="30">
        <f t="shared" si="9"/>
        <v>1</v>
      </c>
      <c r="N50" s="30">
        <f t="shared" si="10"/>
        <v>1</v>
      </c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>
        <f t="shared" si="2"/>
        <v>0</v>
      </c>
      <c r="Z50" s="30">
        <f t="shared" si="3"/>
        <v>0</v>
      </c>
      <c r="AA50" s="30"/>
      <c r="AB50" s="30"/>
      <c r="AC50" s="30"/>
      <c r="AD50" s="30"/>
      <c r="AE50" s="30"/>
      <c r="AF50" s="30"/>
      <c r="AG50" s="30">
        <f t="shared" si="4"/>
        <v>0</v>
      </c>
      <c r="AH50" s="30">
        <f t="shared" si="5"/>
        <v>0</v>
      </c>
      <c r="AI50" s="30">
        <f t="shared" si="6"/>
        <v>1</v>
      </c>
      <c r="AJ50" s="30">
        <f t="shared" si="7"/>
        <v>1</v>
      </c>
      <c r="AK50" s="71"/>
      <c r="AL50" s="43"/>
      <c r="AM50" s="43"/>
      <c r="AN50" s="95"/>
      <c r="AO50" s="95"/>
      <c r="AP50" s="13"/>
    </row>
    <row r="51" spans="1:42" s="5" customFormat="1" ht="33" customHeight="1">
      <c r="A51" s="104">
        <v>27</v>
      </c>
      <c r="B51" s="76" t="s">
        <v>124</v>
      </c>
      <c r="C51" s="149" t="s">
        <v>92</v>
      </c>
      <c r="D51" s="104" t="s">
        <v>13</v>
      </c>
      <c r="E51" s="30">
        <v>2</v>
      </c>
      <c r="F51" s="30">
        <v>45</v>
      </c>
      <c r="G51" s="30">
        <v>2</v>
      </c>
      <c r="H51" s="30">
        <v>51</v>
      </c>
      <c r="I51" s="30">
        <v>2</v>
      </c>
      <c r="J51" s="30">
        <v>41</v>
      </c>
      <c r="K51" s="30">
        <v>2</v>
      </c>
      <c r="L51" s="30">
        <v>53</v>
      </c>
      <c r="M51" s="30">
        <f t="shared" si="9"/>
        <v>8</v>
      </c>
      <c r="N51" s="30">
        <f t="shared" si="10"/>
        <v>190</v>
      </c>
      <c r="O51" s="30">
        <v>2</v>
      </c>
      <c r="P51" s="30">
        <v>50</v>
      </c>
      <c r="Q51" s="30">
        <v>2</v>
      </c>
      <c r="R51" s="30">
        <v>60</v>
      </c>
      <c r="S51" s="30">
        <v>2</v>
      </c>
      <c r="T51" s="30">
        <v>52</v>
      </c>
      <c r="U51" s="30">
        <v>2</v>
      </c>
      <c r="V51" s="30">
        <v>51</v>
      </c>
      <c r="W51" s="30">
        <v>3</v>
      </c>
      <c r="X51" s="30">
        <v>51</v>
      </c>
      <c r="Y51" s="30">
        <f t="shared" si="2"/>
        <v>11</v>
      </c>
      <c r="Z51" s="30">
        <f t="shared" si="3"/>
        <v>264</v>
      </c>
      <c r="AA51" s="30">
        <v>5</v>
      </c>
      <c r="AB51" s="30">
        <v>96</v>
      </c>
      <c r="AC51" s="30">
        <v>4</v>
      </c>
      <c r="AD51" s="30">
        <v>56</v>
      </c>
      <c r="AE51" s="30">
        <v>2</v>
      </c>
      <c r="AF51" s="30">
        <v>31</v>
      </c>
      <c r="AG51" s="30">
        <f t="shared" si="4"/>
        <v>11</v>
      </c>
      <c r="AH51" s="30">
        <f t="shared" si="5"/>
        <v>183</v>
      </c>
      <c r="AI51" s="30">
        <f t="shared" si="6"/>
        <v>30</v>
      </c>
      <c r="AJ51" s="30">
        <f t="shared" si="7"/>
        <v>637</v>
      </c>
      <c r="AK51" s="71">
        <f>AJ51/AI51</f>
        <v>21.233333333333334</v>
      </c>
      <c r="AL51" s="43"/>
      <c r="AM51" s="43"/>
      <c r="AN51" s="73"/>
      <c r="AO51" s="73"/>
      <c r="AP51" s="13"/>
    </row>
    <row r="52" spans="1:42" s="5" customFormat="1" ht="20.25" customHeight="1">
      <c r="A52" s="138"/>
      <c r="B52" s="74" t="s">
        <v>67</v>
      </c>
      <c r="C52" s="151"/>
      <c r="D52" s="138"/>
      <c r="E52" s="30"/>
      <c r="F52" s="30"/>
      <c r="G52" s="30"/>
      <c r="H52" s="30"/>
      <c r="I52" s="30"/>
      <c r="J52" s="30"/>
      <c r="K52" s="30"/>
      <c r="L52" s="30"/>
      <c r="M52" s="30">
        <f t="shared" si="9"/>
        <v>0</v>
      </c>
      <c r="N52" s="30">
        <f t="shared" si="10"/>
        <v>0</v>
      </c>
      <c r="O52" s="30"/>
      <c r="P52" s="30"/>
      <c r="Q52" s="30"/>
      <c r="R52" s="30"/>
      <c r="S52" s="30"/>
      <c r="T52" s="30"/>
      <c r="U52" s="30"/>
      <c r="V52" s="30"/>
      <c r="W52" s="30">
        <v>1</v>
      </c>
      <c r="X52" s="30">
        <v>9</v>
      </c>
      <c r="Y52" s="30">
        <f t="shared" si="2"/>
        <v>1</v>
      </c>
      <c r="Z52" s="30">
        <f t="shared" si="3"/>
        <v>9</v>
      </c>
      <c r="AA52" s="30">
        <v>4</v>
      </c>
      <c r="AB52" s="30">
        <v>77</v>
      </c>
      <c r="AC52" s="30">
        <v>3</v>
      </c>
      <c r="AD52" s="30">
        <v>33</v>
      </c>
      <c r="AE52" s="30">
        <v>2</v>
      </c>
      <c r="AF52" s="30">
        <v>31</v>
      </c>
      <c r="AG52" s="30">
        <f t="shared" si="4"/>
        <v>9</v>
      </c>
      <c r="AH52" s="30">
        <f t="shared" si="5"/>
        <v>141</v>
      </c>
      <c r="AI52" s="30">
        <f t="shared" si="6"/>
        <v>10</v>
      </c>
      <c r="AJ52" s="30">
        <f t="shared" si="7"/>
        <v>150</v>
      </c>
      <c r="AK52" s="71">
        <f>AH52/AG52</f>
        <v>15.666666666666666</v>
      </c>
      <c r="AL52" s="43"/>
      <c r="AM52" s="43"/>
      <c r="AN52" s="73"/>
      <c r="AO52" s="73"/>
      <c r="AP52" s="13"/>
    </row>
    <row r="53" spans="1:42" s="5" customFormat="1" ht="10.5">
      <c r="A53" s="105"/>
      <c r="B53" s="87" t="s">
        <v>69</v>
      </c>
      <c r="C53" s="150"/>
      <c r="D53" s="105"/>
      <c r="E53" s="30">
        <v>1</v>
      </c>
      <c r="F53" s="30">
        <v>6</v>
      </c>
      <c r="G53" s="30">
        <v>2</v>
      </c>
      <c r="H53" s="30">
        <v>12</v>
      </c>
      <c r="I53" s="30">
        <v>1</v>
      </c>
      <c r="J53" s="30">
        <v>8</v>
      </c>
      <c r="K53" s="30">
        <v>1</v>
      </c>
      <c r="L53" s="30">
        <v>9</v>
      </c>
      <c r="M53" s="30">
        <f t="shared" si="9"/>
        <v>5</v>
      </c>
      <c r="N53" s="30">
        <f t="shared" si="10"/>
        <v>35</v>
      </c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>
        <f t="shared" si="2"/>
        <v>0</v>
      </c>
      <c r="Z53" s="30">
        <f t="shared" si="3"/>
        <v>0</v>
      </c>
      <c r="AA53" s="30"/>
      <c r="AB53" s="30"/>
      <c r="AC53" s="30"/>
      <c r="AD53" s="30"/>
      <c r="AE53" s="30"/>
      <c r="AF53" s="30"/>
      <c r="AG53" s="30">
        <f t="shared" si="4"/>
        <v>0</v>
      </c>
      <c r="AH53" s="30">
        <f t="shared" si="5"/>
        <v>0</v>
      </c>
      <c r="AI53" s="30">
        <f t="shared" si="6"/>
        <v>5</v>
      </c>
      <c r="AJ53" s="30">
        <f t="shared" si="7"/>
        <v>35</v>
      </c>
      <c r="AK53" s="30">
        <f t="shared" si="7"/>
        <v>5</v>
      </c>
      <c r="AL53" s="43"/>
      <c r="AM53" s="43"/>
      <c r="AN53" s="73"/>
      <c r="AO53" s="73"/>
      <c r="AP53" s="13"/>
    </row>
    <row r="54" spans="1:42" s="5" customFormat="1" ht="31.5">
      <c r="A54" s="30">
        <v>28</v>
      </c>
      <c r="B54" s="76" t="s">
        <v>127</v>
      </c>
      <c r="C54" s="29" t="s">
        <v>95</v>
      </c>
      <c r="D54" s="30" t="s">
        <v>13</v>
      </c>
      <c r="E54" s="30">
        <v>2</v>
      </c>
      <c r="F54" s="30">
        <v>52</v>
      </c>
      <c r="G54" s="30">
        <v>2</v>
      </c>
      <c r="H54" s="30">
        <v>60</v>
      </c>
      <c r="I54" s="30">
        <v>2</v>
      </c>
      <c r="J54" s="30">
        <v>61</v>
      </c>
      <c r="K54" s="30">
        <v>2</v>
      </c>
      <c r="L54" s="30">
        <v>57</v>
      </c>
      <c r="M54" s="30">
        <f t="shared" si="9"/>
        <v>8</v>
      </c>
      <c r="N54" s="30">
        <f t="shared" si="10"/>
        <v>230</v>
      </c>
      <c r="O54" s="30">
        <v>2</v>
      </c>
      <c r="P54" s="30">
        <v>60</v>
      </c>
      <c r="Q54" s="30">
        <v>2</v>
      </c>
      <c r="R54" s="30">
        <v>63</v>
      </c>
      <c r="S54" s="30">
        <v>2</v>
      </c>
      <c r="T54" s="30">
        <v>60</v>
      </c>
      <c r="U54" s="30">
        <v>2</v>
      </c>
      <c r="V54" s="30">
        <v>45</v>
      </c>
      <c r="W54" s="30">
        <v>2</v>
      </c>
      <c r="X54" s="30">
        <v>50</v>
      </c>
      <c r="Y54" s="30">
        <f t="shared" si="2"/>
        <v>10</v>
      </c>
      <c r="Z54" s="30">
        <f t="shared" si="3"/>
        <v>278</v>
      </c>
      <c r="AA54" s="30">
        <v>2</v>
      </c>
      <c r="AB54" s="30">
        <v>46</v>
      </c>
      <c r="AC54" s="30">
        <v>2</v>
      </c>
      <c r="AD54" s="30">
        <v>47</v>
      </c>
      <c r="AE54" s="30"/>
      <c r="AF54" s="30"/>
      <c r="AG54" s="30">
        <f t="shared" si="4"/>
        <v>4</v>
      </c>
      <c r="AH54" s="30">
        <f t="shared" si="5"/>
        <v>93</v>
      </c>
      <c r="AI54" s="30">
        <f t="shared" si="6"/>
        <v>22</v>
      </c>
      <c r="AJ54" s="30">
        <f t="shared" si="7"/>
        <v>601</v>
      </c>
      <c r="AK54" s="71">
        <f t="shared" si="8"/>
        <v>27.318181818181817</v>
      </c>
      <c r="AL54" s="43"/>
      <c r="AM54" s="43"/>
      <c r="AN54" s="132"/>
      <c r="AO54" s="132"/>
      <c r="AP54" s="13"/>
    </row>
    <row r="55" spans="1:42" s="5" customFormat="1" ht="21">
      <c r="A55" s="30">
        <v>29</v>
      </c>
      <c r="B55" s="30" t="s">
        <v>104</v>
      </c>
      <c r="C55" s="90" t="s">
        <v>82</v>
      </c>
      <c r="D55" s="30" t="s">
        <v>13</v>
      </c>
      <c r="E55" s="30">
        <v>3</v>
      </c>
      <c r="F55" s="30">
        <v>92</v>
      </c>
      <c r="G55" s="30">
        <v>3</v>
      </c>
      <c r="H55" s="30">
        <v>99</v>
      </c>
      <c r="I55" s="30">
        <v>2</v>
      </c>
      <c r="J55" s="30">
        <v>71</v>
      </c>
      <c r="K55" s="30">
        <v>2</v>
      </c>
      <c r="L55" s="30">
        <v>70</v>
      </c>
      <c r="M55" s="30">
        <f t="shared" si="9"/>
        <v>10</v>
      </c>
      <c r="N55" s="30">
        <f t="shared" si="10"/>
        <v>332</v>
      </c>
      <c r="O55" s="30">
        <v>4</v>
      </c>
      <c r="P55" s="30">
        <v>102</v>
      </c>
      <c r="Q55" s="30">
        <v>2</v>
      </c>
      <c r="R55" s="30">
        <v>69</v>
      </c>
      <c r="S55" s="30">
        <v>3</v>
      </c>
      <c r="T55" s="30">
        <v>79</v>
      </c>
      <c r="U55" s="30">
        <v>3</v>
      </c>
      <c r="V55" s="30">
        <v>88</v>
      </c>
      <c r="W55" s="30">
        <v>3</v>
      </c>
      <c r="X55" s="30">
        <v>78</v>
      </c>
      <c r="Y55" s="30">
        <f t="shared" si="2"/>
        <v>15</v>
      </c>
      <c r="Z55" s="30">
        <f t="shared" si="3"/>
        <v>416</v>
      </c>
      <c r="AA55" s="30">
        <v>2</v>
      </c>
      <c r="AB55" s="30">
        <v>48</v>
      </c>
      <c r="AC55" s="30">
        <v>1</v>
      </c>
      <c r="AD55" s="30">
        <v>31</v>
      </c>
      <c r="AE55" s="30"/>
      <c r="AF55" s="30"/>
      <c r="AG55" s="30">
        <f t="shared" si="4"/>
        <v>3</v>
      </c>
      <c r="AH55" s="30">
        <f t="shared" si="5"/>
        <v>79</v>
      </c>
      <c r="AI55" s="30">
        <f t="shared" si="6"/>
        <v>28</v>
      </c>
      <c r="AJ55" s="30">
        <f t="shared" si="7"/>
        <v>827</v>
      </c>
      <c r="AK55" s="71">
        <f t="shared" si="8"/>
        <v>29.535714285714285</v>
      </c>
      <c r="AL55" s="43"/>
      <c r="AM55" s="43"/>
      <c r="AN55" s="132"/>
      <c r="AO55" s="132"/>
      <c r="AP55" s="13"/>
    </row>
    <row r="56" spans="1:42" s="5" customFormat="1" ht="21">
      <c r="A56" s="30">
        <v>30</v>
      </c>
      <c r="B56" s="76" t="s">
        <v>125</v>
      </c>
      <c r="C56" s="29" t="s">
        <v>83</v>
      </c>
      <c r="D56" s="30" t="s">
        <v>13</v>
      </c>
      <c r="E56" s="30">
        <v>3</v>
      </c>
      <c r="F56" s="30">
        <v>78</v>
      </c>
      <c r="G56" s="30">
        <v>3</v>
      </c>
      <c r="H56" s="30">
        <v>94</v>
      </c>
      <c r="I56" s="30">
        <v>3</v>
      </c>
      <c r="J56" s="30">
        <v>96</v>
      </c>
      <c r="K56" s="30">
        <v>2</v>
      </c>
      <c r="L56" s="30">
        <v>59</v>
      </c>
      <c r="M56" s="30">
        <f t="shared" si="9"/>
        <v>11</v>
      </c>
      <c r="N56" s="30">
        <f t="shared" si="10"/>
        <v>327</v>
      </c>
      <c r="O56" s="30">
        <v>2</v>
      </c>
      <c r="P56" s="30">
        <v>63</v>
      </c>
      <c r="Q56" s="30">
        <v>2</v>
      </c>
      <c r="R56" s="30">
        <v>64</v>
      </c>
      <c r="S56" s="30">
        <v>2</v>
      </c>
      <c r="T56" s="30">
        <v>70</v>
      </c>
      <c r="U56" s="30">
        <v>2</v>
      </c>
      <c r="V56" s="30">
        <v>48</v>
      </c>
      <c r="W56" s="30">
        <v>2</v>
      </c>
      <c r="X56" s="30">
        <v>53</v>
      </c>
      <c r="Y56" s="30">
        <f t="shared" si="2"/>
        <v>10</v>
      </c>
      <c r="Z56" s="30">
        <f t="shared" si="3"/>
        <v>298</v>
      </c>
      <c r="AA56" s="30">
        <v>2</v>
      </c>
      <c r="AB56" s="30">
        <v>45</v>
      </c>
      <c r="AC56" s="30">
        <v>2</v>
      </c>
      <c r="AD56" s="30">
        <v>53</v>
      </c>
      <c r="AE56" s="30"/>
      <c r="AF56" s="30"/>
      <c r="AG56" s="30">
        <f t="shared" si="4"/>
        <v>4</v>
      </c>
      <c r="AH56" s="30">
        <f t="shared" si="5"/>
        <v>98</v>
      </c>
      <c r="AI56" s="30">
        <f t="shared" si="6"/>
        <v>25</v>
      </c>
      <c r="AJ56" s="30">
        <f t="shared" si="7"/>
        <v>723</v>
      </c>
      <c r="AK56" s="71">
        <f t="shared" si="8"/>
        <v>28.92</v>
      </c>
      <c r="AL56" s="43"/>
      <c r="AM56" s="43"/>
      <c r="AN56" s="132"/>
      <c r="AO56" s="132"/>
      <c r="AP56" s="13"/>
    </row>
    <row r="57" spans="1:42" s="5" customFormat="1" ht="21">
      <c r="A57" s="30">
        <v>31</v>
      </c>
      <c r="B57" s="30" t="s">
        <v>15</v>
      </c>
      <c r="C57" s="90" t="s">
        <v>82</v>
      </c>
      <c r="D57" s="30" t="s">
        <v>13</v>
      </c>
      <c r="E57" s="30"/>
      <c r="F57" s="30"/>
      <c r="G57" s="30"/>
      <c r="H57" s="30"/>
      <c r="I57" s="30"/>
      <c r="J57" s="30"/>
      <c r="K57" s="30"/>
      <c r="L57" s="30"/>
      <c r="M57" s="30">
        <f t="shared" si="9"/>
        <v>0</v>
      </c>
      <c r="N57" s="30">
        <f t="shared" si="10"/>
        <v>0</v>
      </c>
      <c r="O57" s="30">
        <v>2</v>
      </c>
      <c r="P57" s="30">
        <v>53</v>
      </c>
      <c r="Q57" s="30">
        <v>2</v>
      </c>
      <c r="R57" s="30">
        <v>58</v>
      </c>
      <c r="S57" s="30">
        <v>2</v>
      </c>
      <c r="T57" s="30">
        <v>46</v>
      </c>
      <c r="U57" s="30">
        <v>2</v>
      </c>
      <c r="V57" s="30">
        <v>62</v>
      </c>
      <c r="W57" s="30">
        <v>2</v>
      </c>
      <c r="X57" s="30">
        <v>59</v>
      </c>
      <c r="Y57" s="30">
        <f t="shared" si="2"/>
        <v>10</v>
      </c>
      <c r="Z57" s="30">
        <f t="shared" si="3"/>
        <v>278</v>
      </c>
      <c r="AA57" s="30">
        <v>2</v>
      </c>
      <c r="AB57" s="30">
        <v>41</v>
      </c>
      <c r="AC57" s="30">
        <v>2</v>
      </c>
      <c r="AD57" s="30">
        <v>46</v>
      </c>
      <c r="AE57" s="30"/>
      <c r="AF57" s="30"/>
      <c r="AG57" s="30">
        <f t="shared" si="4"/>
        <v>4</v>
      </c>
      <c r="AH57" s="30">
        <f t="shared" si="5"/>
        <v>87</v>
      </c>
      <c r="AI57" s="30">
        <f t="shared" si="6"/>
        <v>14</v>
      </c>
      <c r="AJ57" s="30">
        <f t="shared" si="7"/>
        <v>365</v>
      </c>
      <c r="AK57" s="71">
        <f t="shared" si="8"/>
        <v>26.071428571428573</v>
      </c>
      <c r="AL57" s="43"/>
      <c r="AM57" s="43"/>
      <c r="AN57" s="132"/>
      <c r="AO57" s="132"/>
      <c r="AP57" s="13"/>
    </row>
    <row r="58" spans="1:42" s="5" customFormat="1" ht="12.75" customHeight="1">
      <c r="A58" s="30">
        <v>32</v>
      </c>
      <c r="B58" s="31" t="s">
        <v>16</v>
      </c>
      <c r="C58" s="76" t="s">
        <v>91</v>
      </c>
      <c r="D58" s="30" t="s">
        <v>13</v>
      </c>
      <c r="E58" s="30"/>
      <c r="F58" s="30"/>
      <c r="G58" s="30"/>
      <c r="H58" s="30"/>
      <c r="I58" s="30"/>
      <c r="J58" s="30"/>
      <c r="K58" s="30"/>
      <c r="L58" s="30"/>
      <c r="M58" s="30">
        <f t="shared" si="9"/>
        <v>0</v>
      </c>
      <c r="N58" s="30">
        <f t="shared" si="10"/>
        <v>0</v>
      </c>
      <c r="O58" s="30"/>
      <c r="P58" s="30"/>
      <c r="Q58" s="30"/>
      <c r="R58" s="30"/>
      <c r="S58" s="30"/>
      <c r="T58" s="30"/>
      <c r="U58" s="30">
        <v>2</v>
      </c>
      <c r="V58" s="30">
        <v>58</v>
      </c>
      <c r="W58" s="30">
        <v>2</v>
      </c>
      <c r="X58" s="30">
        <v>58</v>
      </c>
      <c r="Y58" s="30">
        <f t="shared" si="2"/>
        <v>4</v>
      </c>
      <c r="Z58" s="30">
        <f t="shared" si="3"/>
        <v>116</v>
      </c>
      <c r="AA58" s="30">
        <v>3</v>
      </c>
      <c r="AB58" s="30">
        <v>80</v>
      </c>
      <c r="AC58" s="30">
        <v>3</v>
      </c>
      <c r="AD58" s="30">
        <v>92</v>
      </c>
      <c r="AE58" s="30"/>
      <c r="AF58" s="30"/>
      <c r="AG58" s="30">
        <f t="shared" si="4"/>
        <v>6</v>
      </c>
      <c r="AH58" s="30">
        <f t="shared" si="5"/>
        <v>172</v>
      </c>
      <c r="AI58" s="30">
        <f t="shared" si="6"/>
        <v>10</v>
      </c>
      <c r="AJ58" s="30">
        <f t="shared" si="7"/>
        <v>288</v>
      </c>
      <c r="AK58" s="71">
        <f t="shared" si="8"/>
        <v>28.8</v>
      </c>
      <c r="AL58" s="43"/>
      <c r="AM58" s="43"/>
      <c r="AN58" s="132"/>
      <c r="AO58" s="132"/>
      <c r="AP58" s="13"/>
    </row>
    <row r="59" spans="1:42" s="5" customFormat="1" ht="10.5">
      <c r="A59" s="30">
        <v>33</v>
      </c>
      <c r="B59" s="32" t="s">
        <v>17</v>
      </c>
      <c r="C59" s="29" t="s">
        <v>83</v>
      </c>
      <c r="D59" s="30" t="s">
        <v>13</v>
      </c>
      <c r="E59" s="30"/>
      <c r="F59" s="30"/>
      <c r="G59" s="30"/>
      <c r="H59" s="30"/>
      <c r="I59" s="30"/>
      <c r="J59" s="30"/>
      <c r="K59" s="30"/>
      <c r="L59" s="30"/>
      <c r="M59" s="30">
        <f t="shared" si="9"/>
        <v>0</v>
      </c>
      <c r="N59" s="30">
        <f t="shared" si="10"/>
        <v>0</v>
      </c>
      <c r="O59" s="30"/>
      <c r="P59" s="30"/>
      <c r="Q59" s="30"/>
      <c r="R59" s="30"/>
      <c r="S59" s="30"/>
      <c r="T59" s="30"/>
      <c r="U59" s="30"/>
      <c r="V59" s="30"/>
      <c r="W59" s="30">
        <v>2</v>
      </c>
      <c r="X59" s="30">
        <v>50</v>
      </c>
      <c r="Y59" s="30">
        <f t="shared" si="2"/>
        <v>2</v>
      </c>
      <c r="Z59" s="30">
        <f t="shared" si="3"/>
        <v>50</v>
      </c>
      <c r="AA59" s="30">
        <v>5</v>
      </c>
      <c r="AB59" s="30">
        <v>120</v>
      </c>
      <c r="AC59" s="30">
        <v>4</v>
      </c>
      <c r="AD59" s="30">
        <v>112</v>
      </c>
      <c r="AE59" s="30"/>
      <c r="AF59" s="30"/>
      <c r="AG59" s="30">
        <f t="shared" si="4"/>
        <v>9</v>
      </c>
      <c r="AH59" s="30">
        <f t="shared" si="5"/>
        <v>232</v>
      </c>
      <c r="AI59" s="30">
        <f t="shared" si="6"/>
        <v>11</v>
      </c>
      <c r="AJ59" s="30">
        <f t="shared" si="7"/>
        <v>282</v>
      </c>
      <c r="AK59" s="71">
        <f t="shared" si="8"/>
        <v>25.636363636363637</v>
      </c>
      <c r="AL59" s="43"/>
      <c r="AM59" s="43"/>
      <c r="AN59" s="132"/>
      <c r="AO59" s="132"/>
      <c r="AP59" s="13"/>
    </row>
    <row r="60" spans="1:42" s="5" customFormat="1" ht="10.5">
      <c r="A60" s="30">
        <v>34</v>
      </c>
      <c r="B60" s="30" t="s">
        <v>18</v>
      </c>
      <c r="C60" s="29" t="s">
        <v>83</v>
      </c>
      <c r="D60" s="30" t="s">
        <v>13</v>
      </c>
      <c r="E60" s="30">
        <v>2</v>
      </c>
      <c r="F60" s="30">
        <v>64</v>
      </c>
      <c r="G60" s="30">
        <v>2</v>
      </c>
      <c r="H60" s="30">
        <v>61</v>
      </c>
      <c r="I60" s="30">
        <v>2</v>
      </c>
      <c r="J60" s="30">
        <v>61</v>
      </c>
      <c r="K60" s="30">
        <v>2</v>
      </c>
      <c r="L60" s="30">
        <v>63</v>
      </c>
      <c r="M60" s="30">
        <f t="shared" si="9"/>
        <v>8</v>
      </c>
      <c r="N60" s="30">
        <f t="shared" si="10"/>
        <v>249</v>
      </c>
      <c r="O60" s="30">
        <v>2</v>
      </c>
      <c r="P60" s="30">
        <v>63</v>
      </c>
      <c r="Q60" s="30">
        <v>2</v>
      </c>
      <c r="R60" s="30">
        <v>59</v>
      </c>
      <c r="S60" s="30">
        <v>2</v>
      </c>
      <c r="T60" s="30">
        <v>62</v>
      </c>
      <c r="U60" s="30">
        <v>2</v>
      </c>
      <c r="V60" s="30">
        <v>62</v>
      </c>
      <c r="W60" s="30">
        <v>2</v>
      </c>
      <c r="X60" s="30">
        <v>60</v>
      </c>
      <c r="Y60" s="30">
        <f t="shared" si="2"/>
        <v>10</v>
      </c>
      <c r="Z60" s="30">
        <f t="shared" si="3"/>
        <v>306</v>
      </c>
      <c r="AA60" s="30">
        <v>2</v>
      </c>
      <c r="AB60" s="30">
        <v>51</v>
      </c>
      <c r="AC60" s="30">
        <v>2</v>
      </c>
      <c r="AD60" s="30">
        <v>47</v>
      </c>
      <c r="AE60" s="30"/>
      <c r="AF60" s="30"/>
      <c r="AG60" s="30">
        <f t="shared" si="4"/>
        <v>4</v>
      </c>
      <c r="AH60" s="30">
        <f t="shared" si="5"/>
        <v>98</v>
      </c>
      <c r="AI60" s="30">
        <f t="shared" si="6"/>
        <v>22</v>
      </c>
      <c r="AJ60" s="30">
        <f t="shared" si="7"/>
        <v>653</v>
      </c>
      <c r="AK60" s="71">
        <f t="shared" si="8"/>
        <v>29.681818181818183</v>
      </c>
      <c r="AL60" s="43"/>
      <c r="AM60" s="43"/>
      <c r="AN60" s="132"/>
      <c r="AO60" s="132"/>
      <c r="AP60" s="13"/>
    </row>
    <row r="61" spans="1:42" s="5" customFormat="1" ht="10.5">
      <c r="A61" s="30">
        <v>35</v>
      </c>
      <c r="B61" s="30" t="s">
        <v>19</v>
      </c>
      <c r="C61" s="29" t="s">
        <v>83</v>
      </c>
      <c r="D61" s="30" t="s">
        <v>14</v>
      </c>
      <c r="E61" s="30">
        <v>2</v>
      </c>
      <c r="F61" s="30">
        <v>60</v>
      </c>
      <c r="G61" s="30">
        <v>2</v>
      </c>
      <c r="H61" s="30">
        <v>58</v>
      </c>
      <c r="I61" s="30">
        <v>2</v>
      </c>
      <c r="J61" s="30">
        <v>60</v>
      </c>
      <c r="K61" s="30">
        <v>2</v>
      </c>
      <c r="L61" s="30">
        <v>60</v>
      </c>
      <c r="M61" s="30">
        <f t="shared" si="9"/>
        <v>8</v>
      </c>
      <c r="N61" s="30">
        <f t="shared" si="10"/>
        <v>238</v>
      </c>
      <c r="O61" s="30">
        <v>2</v>
      </c>
      <c r="P61" s="30">
        <v>59</v>
      </c>
      <c r="Q61" s="30">
        <v>2</v>
      </c>
      <c r="R61" s="30">
        <v>59</v>
      </c>
      <c r="S61" s="30">
        <v>2</v>
      </c>
      <c r="T61" s="30">
        <v>56</v>
      </c>
      <c r="U61" s="30">
        <v>2</v>
      </c>
      <c r="V61" s="30">
        <v>56</v>
      </c>
      <c r="W61" s="30">
        <v>2</v>
      </c>
      <c r="X61" s="30">
        <v>54</v>
      </c>
      <c r="Y61" s="30">
        <f t="shared" si="2"/>
        <v>10</v>
      </c>
      <c r="Z61" s="30">
        <f t="shared" si="3"/>
        <v>284</v>
      </c>
      <c r="AA61" s="30">
        <v>2</v>
      </c>
      <c r="AB61" s="30">
        <v>42</v>
      </c>
      <c r="AC61" s="30">
        <v>2</v>
      </c>
      <c r="AD61" s="30">
        <v>36</v>
      </c>
      <c r="AE61" s="30"/>
      <c r="AF61" s="30"/>
      <c r="AG61" s="30">
        <f t="shared" si="4"/>
        <v>4</v>
      </c>
      <c r="AH61" s="30">
        <f t="shared" si="5"/>
        <v>78</v>
      </c>
      <c r="AI61" s="30">
        <f t="shared" si="6"/>
        <v>22</v>
      </c>
      <c r="AJ61" s="30">
        <f t="shared" si="7"/>
        <v>600</v>
      </c>
      <c r="AK61" s="71">
        <f t="shared" si="8"/>
        <v>27.272727272727273</v>
      </c>
      <c r="AL61" s="43"/>
      <c r="AM61" s="43"/>
      <c r="AN61" s="132"/>
      <c r="AO61" s="132"/>
      <c r="AP61" s="13"/>
    </row>
    <row r="62" spans="1:42" s="5" customFormat="1">
      <c r="A62" s="30">
        <v>36</v>
      </c>
      <c r="B62" s="33" t="s">
        <v>89</v>
      </c>
      <c r="C62" s="29" t="s">
        <v>83</v>
      </c>
      <c r="D62" s="30" t="s">
        <v>13</v>
      </c>
      <c r="E62" s="30"/>
      <c r="F62" s="30"/>
      <c r="G62" s="30"/>
      <c r="H62" s="30"/>
      <c r="I62" s="30"/>
      <c r="J62" s="30"/>
      <c r="K62" s="30"/>
      <c r="L62" s="30"/>
      <c r="M62" s="30">
        <f t="shared" si="9"/>
        <v>0</v>
      </c>
      <c r="N62" s="30">
        <f t="shared" si="10"/>
        <v>0</v>
      </c>
      <c r="O62" s="30">
        <v>2</v>
      </c>
      <c r="P62" s="30">
        <v>44</v>
      </c>
      <c r="Q62" s="30">
        <v>2</v>
      </c>
      <c r="R62" s="30">
        <v>60</v>
      </c>
      <c r="S62" s="30">
        <v>2</v>
      </c>
      <c r="T62" s="30">
        <v>60</v>
      </c>
      <c r="U62" s="30">
        <v>2</v>
      </c>
      <c r="V62" s="30">
        <v>38</v>
      </c>
      <c r="W62" s="30">
        <v>2</v>
      </c>
      <c r="X62" s="30">
        <v>47</v>
      </c>
      <c r="Y62" s="30">
        <f>O62+Q62+S62+U62+W62</f>
        <v>10</v>
      </c>
      <c r="Z62" s="30">
        <f t="shared" si="3"/>
        <v>249</v>
      </c>
      <c r="AA62" s="30">
        <v>2</v>
      </c>
      <c r="AB62" s="30">
        <v>41</v>
      </c>
      <c r="AC62" s="30">
        <v>2</v>
      </c>
      <c r="AD62" s="30">
        <v>42</v>
      </c>
      <c r="AE62" s="30"/>
      <c r="AF62" s="30"/>
      <c r="AG62" s="30">
        <f t="shared" si="4"/>
        <v>4</v>
      </c>
      <c r="AH62" s="30">
        <f t="shared" si="5"/>
        <v>83</v>
      </c>
      <c r="AI62" s="30">
        <f t="shared" si="6"/>
        <v>14</v>
      </c>
      <c r="AJ62" s="30">
        <f t="shared" si="7"/>
        <v>332</v>
      </c>
      <c r="AK62" s="71">
        <f t="shared" si="8"/>
        <v>23.714285714285715</v>
      </c>
      <c r="AL62" s="43"/>
      <c r="AM62" s="43"/>
      <c r="AN62" s="132"/>
      <c r="AO62" s="132"/>
      <c r="AP62" s="13"/>
    </row>
    <row r="63" spans="1:42" s="5" customFormat="1" ht="42">
      <c r="A63" s="30">
        <v>37</v>
      </c>
      <c r="B63" s="76" t="s">
        <v>105</v>
      </c>
      <c r="C63" s="29" t="s">
        <v>83</v>
      </c>
      <c r="D63" s="30" t="s">
        <v>13</v>
      </c>
      <c r="E63" s="30">
        <v>2</v>
      </c>
      <c r="F63" s="30">
        <v>36</v>
      </c>
      <c r="G63" s="30">
        <v>2</v>
      </c>
      <c r="H63" s="30">
        <v>36</v>
      </c>
      <c r="I63" s="30">
        <v>2</v>
      </c>
      <c r="J63" s="30">
        <v>34</v>
      </c>
      <c r="K63" s="30">
        <v>1</v>
      </c>
      <c r="L63" s="30">
        <v>29</v>
      </c>
      <c r="M63" s="30">
        <f t="shared" si="9"/>
        <v>7</v>
      </c>
      <c r="N63" s="30">
        <f t="shared" si="10"/>
        <v>135</v>
      </c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>
        <f t="shared" si="2"/>
        <v>0</v>
      </c>
      <c r="Z63" s="30">
        <f t="shared" si="3"/>
        <v>0</v>
      </c>
      <c r="AA63" s="30"/>
      <c r="AB63" s="30"/>
      <c r="AC63" s="30"/>
      <c r="AD63" s="30"/>
      <c r="AE63" s="30"/>
      <c r="AF63" s="30"/>
      <c r="AG63" s="30">
        <f t="shared" si="4"/>
        <v>0</v>
      </c>
      <c r="AH63" s="30">
        <f t="shared" si="5"/>
        <v>0</v>
      </c>
      <c r="AI63" s="30">
        <f t="shared" si="6"/>
        <v>7</v>
      </c>
      <c r="AJ63" s="30">
        <f t="shared" si="7"/>
        <v>135</v>
      </c>
      <c r="AK63" s="71">
        <f t="shared" si="8"/>
        <v>19.285714285714285</v>
      </c>
      <c r="AL63" s="43"/>
      <c r="AM63" s="43"/>
      <c r="AN63" s="132"/>
      <c r="AO63" s="132"/>
      <c r="AP63" s="13"/>
    </row>
    <row r="64" spans="1:42" s="5" customFormat="1" ht="21">
      <c r="A64" s="30">
        <v>38</v>
      </c>
      <c r="B64" s="89" t="s">
        <v>62</v>
      </c>
      <c r="C64" s="29" t="s">
        <v>83</v>
      </c>
      <c r="D64" s="30" t="s">
        <v>13</v>
      </c>
      <c r="E64" s="42">
        <v>1</v>
      </c>
      <c r="F64" s="42">
        <v>14</v>
      </c>
      <c r="G64" s="42">
        <v>1</v>
      </c>
      <c r="H64" s="42">
        <v>14</v>
      </c>
      <c r="I64" s="42">
        <v>1</v>
      </c>
      <c r="J64" s="42">
        <v>11</v>
      </c>
      <c r="K64" s="42">
        <v>1</v>
      </c>
      <c r="L64" s="42">
        <v>10</v>
      </c>
      <c r="M64" s="30">
        <f t="shared" si="9"/>
        <v>4</v>
      </c>
      <c r="N64" s="30">
        <f t="shared" si="10"/>
        <v>49</v>
      </c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30">
        <f t="shared" si="2"/>
        <v>0</v>
      </c>
      <c r="Z64" s="30">
        <f t="shared" si="3"/>
        <v>0</v>
      </c>
      <c r="AA64" s="42"/>
      <c r="AB64" s="42"/>
      <c r="AC64" s="42"/>
      <c r="AD64" s="42"/>
      <c r="AE64" s="42"/>
      <c r="AF64" s="42"/>
      <c r="AG64" s="30">
        <f t="shared" si="4"/>
        <v>0</v>
      </c>
      <c r="AH64" s="30">
        <f t="shared" si="5"/>
        <v>0</v>
      </c>
      <c r="AI64" s="30">
        <f t="shared" si="6"/>
        <v>4</v>
      </c>
      <c r="AJ64" s="30">
        <f t="shared" si="7"/>
        <v>49</v>
      </c>
      <c r="AK64" s="72">
        <f>AJ64/AI64</f>
        <v>12.25</v>
      </c>
      <c r="AL64" s="43"/>
      <c r="AM64" s="43"/>
      <c r="AN64" s="73"/>
      <c r="AO64" s="73"/>
      <c r="AP64" s="13"/>
    </row>
    <row r="65" spans="1:42" s="5" customFormat="1" ht="10.5">
      <c r="A65" s="30"/>
      <c r="B65" s="82" t="s">
        <v>94</v>
      </c>
      <c r="C65" s="83"/>
      <c r="D65" s="84"/>
      <c r="E65" s="97">
        <f>E66-E27-E32-E53-E64</f>
        <v>80</v>
      </c>
      <c r="F65" s="97">
        <f t="shared" ref="F65:L65" si="11">F66-F27-F32-F53-F64</f>
        <v>2106</v>
      </c>
      <c r="G65" s="97">
        <f t="shared" si="11"/>
        <v>83</v>
      </c>
      <c r="H65" s="97">
        <f t="shared" si="11"/>
        <v>2209</v>
      </c>
      <c r="I65" s="97">
        <f t="shared" si="11"/>
        <v>84</v>
      </c>
      <c r="J65" s="97">
        <f t="shared" si="11"/>
        <v>2240</v>
      </c>
      <c r="K65" s="97">
        <f t="shared" si="11"/>
        <v>78</v>
      </c>
      <c r="L65" s="97">
        <f t="shared" si="11"/>
        <v>2087</v>
      </c>
      <c r="M65" s="34">
        <f t="shared" ref="M65:V65" si="12">M66-M27-M32-M53-M64</f>
        <v>325</v>
      </c>
      <c r="N65" s="34">
        <f t="shared" si="12"/>
        <v>8642</v>
      </c>
      <c r="O65" s="42">
        <f t="shared" si="12"/>
        <v>75</v>
      </c>
      <c r="P65" s="42">
        <f t="shared" si="12"/>
        <v>1916</v>
      </c>
      <c r="Q65" s="42">
        <f t="shared" si="12"/>
        <v>71</v>
      </c>
      <c r="R65" s="42">
        <f t="shared" si="12"/>
        <v>1902</v>
      </c>
      <c r="S65" s="42">
        <f t="shared" si="12"/>
        <v>72</v>
      </c>
      <c r="T65" s="42">
        <f t="shared" si="12"/>
        <v>1821</v>
      </c>
      <c r="U65" s="42">
        <f t="shared" si="12"/>
        <v>68</v>
      </c>
      <c r="V65" s="42">
        <f t="shared" si="12"/>
        <v>1711</v>
      </c>
      <c r="W65" s="42">
        <f>W66-W27-W32-W53</f>
        <v>72</v>
      </c>
      <c r="X65" s="42">
        <f>X66-X27-X32-X53</f>
        <v>1744</v>
      </c>
      <c r="Y65" s="30">
        <f>O65+Q65+S65+U65+W65</f>
        <v>358</v>
      </c>
      <c r="Z65" s="30">
        <f>P65+R65+T65+V65+X65</f>
        <v>9094</v>
      </c>
      <c r="AA65" s="42">
        <f>AA66-AA27-AA32-AA53-AA64</f>
        <v>63</v>
      </c>
      <c r="AB65" s="42">
        <f t="shared" ref="AB65:AF65" si="13">AB66-AB27-AB32-AB53-AB64</f>
        <v>1491</v>
      </c>
      <c r="AC65" s="42">
        <f t="shared" si="13"/>
        <v>63</v>
      </c>
      <c r="AD65" s="42">
        <f t="shared" si="13"/>
        <v>1436</v>
      </c>
      <c r="AE65" s="42">
        <f t="shared" si="13"/>
        <v>4</v>
      </c>
      <c r="AF65" s="42">
        <f t="shared" si="13"/>
        <v>88</v>
      </c>
      <c r="AG65" s="30">
        <f t="shared" si="4"/>
        <v>130</v>
      </c>
      <c r="AH65" s="30">
        <f t="shared" si="4"/>
        <v>3015</v>
      </c>
      <c r="AI65" s="30">
        <f t="shared" si="6"/>
        <v>813</v>
      </c>
      <c r="AJ65" s="30">
        <f t="shared" si="6"/>
        <v>20751</v>
      </c>
      <c r="AK65" s="72">
        <f>AJ65/AI65</f>
        <v>25.523985239852397</v>
      </c>
      <c r="AL65" s="43"/>
      <c r="AM65" s="43"/>
      <c r="AN65" s="73"/>
      <c r="AO65" s="73"/>
      <c r="AP65" s="13"/>
    </row>
    <row r="66" spans="1:42" s="6" customFormat="1" ht="11.25" customHeight="1">
      <c r="A66" s="48"/>
      <c r="B66" s="92" t="s">
        <v>20</v>
      </c>
      <c r="C66" s="46"/>
      <c r="D66" s="47"/>
      <c r="E66" s="96">
        <f>E15+E16+E17+E18+E20+E21+E22+E23+E24+E25+E26+E27+E29+E30+E32+E33+E36+E37+E38+E39+E40+E41+E43+E44+E45+E46+E48+E49+E51+E53+E54+E55+E56+E57+E58+E59+E60+E61+E62+E63+E64</f>
        <v>83</v>
      </c>
      <c r="F66" s="96">
        <f>F15+F16+F17+F18+F20+F21+F22+F23+F24+F25+F26+F27+F29+F30+F32+F33+F36+F37+F38+F39+F40+F41+F43+F44+F45+F46+F48+F49+F51+F53+F54+F55+F56+F57+F58+F59+F60+F61+F62+F63+F64</f>
        <v>2132</v>
      </c>
      <c r="G66" s="96">
        <f t="shared" ref="G66:L66" si="14">G15+G16+G17+G18+G20+G21+G22+G23+G24+G25+G26+G27+G29+G30+G32+G33+G36+G37+G38+G39+G40+G41+G43+G44+G45+G46+G48+G49+G51+G53+G54+G55+G56+G57+G58+G59+G60+G61+G62+G63+G64</f>
        <v>87</v>
      </c>
      <c r="H66" s="96">
        <f t="shared" si="14"/>
        <v>2240</v>
      </c>
      <c r="I66" s="96">
        <f t="shared" si="14"/>
        <v>87</v>
      </c>
      <c r="J66" s="96">
        <f t="shared" si="14"/>
        <v>2265</v>
      </c>
      <c r="K66" s="96">
        <f t="shared" si="14"/>
        <v>80</v>
      </c>
      <c r="L66" s="96">
        <f t="shared" si="14"/>
        <v>2106</v>
      </c>
      <c r="M66" s="30">
        <f t="shared" si="9"/>
        <v>337</v>
      </c>
      <c r="N66" s="30">
        <f t="shared" si="9"/>
        <v>8743</v>
      </c>
      <c r="O66" s="96">
        <f>O15+O16+O17+O18+O20+O21+O22+O23+O24+O25+O26+O27+O29+O30+O32+O33+O36+O37+O38+O39+O40+O41+O43+O44+O45+O46+O48+O49+O51+O53+O54+O55+O56+O57+O58+O59+O60+O61+O62+O63+O64</f>
        <v>75</v>
      </c>
      <c r="P66" s="96">
        <f t="shared" ref="P66:X66" si="15">P15+P16+P17+P18+P20+P21+P22+P23+P24+P25+P26+P27+P29+P30+P32+P33+P36+P37+P38+P39+P40+P41+P43+P44+P45+P46+P48+P49+P51+P53+P54+P55+P56+P57+P58+P59+P60+P61+P62+P63+P64</f>
        <v>1916</v>
      </c>
      <c r="Q66" s="96">
        <f t="shared" si="15"/>
        <v>71</v>
      </c>
      <c r="R66" s="96">
        <f t="shared" si="15"/>
        <v>1902</v>
      </c>
      <c r="S66" s="96">
        <f t="shared" si="15"/>
        <v>72</v>
      </c>
      <c r="T66" s="96">
        <f t="shared" si="15"/>
        <v>1821</v>
      </c>
      <c r="U66" s="96">
        <f t="shared" si="15"/>
        <v>68</v>
      </c>
      <c r="V66" s="96">
        <f t="shared" si="15"/>
        <v>1711</v>
      </c>
      <c r="W66" s="96">
        <f t="shared" si="15"/>
        <v>72</v>
      </c>
      <c r="X66" s="96">
        <f t="shared" si="15"/>
        <v>1744</v>
      </c>
      <c r="Y66" s="30">
        <f t="shared" ref="Y66:Y67" si="16">O66+Q66+S66+U66+W66</f>
        <v>358</v>
      </c>
      <c r="Z66" s="30">
        <f t="shared" ref="Z66:Z67" si="17">P66+R66+T66+V66+X66</f>
        <v>9094</v>
      </c>
      <c r="AA66" s="96">
        <f>AA15+AA16+AA17+AA18+AA20+AA21+AA22+AA23+AA24+AA25+AA26+AA27+AA29+AA30+AA32+AA33+AA36+AA37+AA38+AA39+AA40+AA41+AA43+AA44+AA45+AA46+AA48+AA49+AA51+AA53+AA54+AA55+AA56+AA57+AA58+AA59+AA60+AA61+AA62+AA63+AA64</f>
        <v>63</v>
      </c>
      <c r="AB66" s="96">
        <f t="shared" ref="AB66:AF66" si="18">AB15+AB16+AB17+AB18+AB20+AB21+AB22+AB23+AB24+AB25+AB26+AB27+AB29+AB30+AB32+AB33+AB36+AB37+AB38+AB39+AB40+AB41+AB43+AB44+AB45+AB46+AB48+AB49+AB51+AB53+AB54+AB55+AB56+AB57+AB58+AB59+AB60+AB61+AB62+AB63+AB64</f>
        <v>1491</v>
      </c>
      <c r="AC66" s="96">
        <f t="shared" si="18"/>
        <v>63</v>
      </c>
      <c r="AD66" s="96">
        <f t="shared" si="18"/>
        <v>1436</v>
      </c>
      <c r="AE66" s="96">
        <f t="shared" si="18"/>
        <v>4</v>
      </c>
      <c r="AF66" s="96">
        <f t="shared" si="18"/>
        <v>88</v>
      </c>
      <c r="AG66" s="30">
        <f t="shared" si="4"/>
        <v>130</v>
      </c>
      <c r="AH66" s="30">
        <f t="shared" si="4"/>
        <v>3015</v>
      </c>
      <c r="AI66" s="30">
        <f t="shared" si="6"/>
        <v>825</v>
      </c>
      <c r="AJ66" s="30">
        <f t="shared" si="6"/>
        <v>20852</v>
      </c>
      <c r="AK66" s="72">
        <f>AJ66/AI66</f>
        <v>25.275151515151514</v>
      </c>
      <c r="AL66" s="21"/>
      <c r="AM66" s="21"/>
      <c r="AN66" s="132"/>
      <c r="AO66" s="132"/>
      <c r="AP66" s="28"/>
    </row>
    <row r="67" spans="1:42" s="6" customFormat="1" ht="11.25" customHeight="1">
      <c r="A67" s="30"/>
      <c r="B67" s="82" t="s">
        <v>70</v>
      </c>
      <c r="C67" s="83"/>
      <c r="D67" s="84"/>
      <c r="E67" s="42">
        <f>E19+E28+E31+E35+E42+E47+E50</f>
        <v>3</v>
      </c>
      <c r="F67" s="42">
        <f t="shared" ref="F67:L67" si="19">F19+F28+F31+F35+F42+F47+F50</f>
        <v>6</v>
      </c>
      <c r="G67" s="42">
        <f t="shared" si="19"/>
        <v>6</v>
      </c>
      <c r="H67" s="42">
        <f t="shared" si="19"/>
        <v>10</v>
      </c>
      <c r="I67" s="42">
        <f t="shared" si="19"/>
        <v>2</v>
      </c>
      <c r="J67" s="42">
        <f t="shared" si="19"/>
        <v>6</v>
      </c>
      <c r="K67" s="42">
        <f t="shared" si="19"/>
        <v>3</v>
      </c>
      <c r="L67" s="42">
        <f t="shared" si="19"/>
        <v>6</v>
      </c>
      <c r="M67" s="30">
        <f t="shared" si="9"/>
        <v>14</v>
      </c>
      <c r="N67" s="30">
        <f t="shared" si="9"/>
        <v>28</v>
      </c>
      <c r="O67" s="42">
        <f t="shared" ref="O67:X67" si="20">O19+O28+O31+O35+O42+O47+O50</f>
        <v>1</v>
      </c>
      <c r="P67" s="42">
        <f t="shared" si="20"/>
        <v>2</v>
      </c>
      <c r="Q67" s="42">
        <f t="shared" si="20"/>
        <v>0</v>
      </c>
      <c r="R67" s="42">
        <f t="shared" si="20"/>
        <v>0</v>
      </c>
      <c r="S67" s="42">
        <f t="shared" si="20"/>
        <v>0</v>
      </c>
      <c r="T67" s="42">
        <f t="shared" si="20"/>
        <v>0</v>
      </c>
      <c r="U67" s="42">
        <f t="shared" si="20"/>
        <v>0</v>
      </c>
      <c r="V67" s="42">
        <f t="shared" si="20"/>
        <v>0</v>
      </c>
      <c r="W67" s="42">
        <f t="shared" si="20"/>
        <v>0</v>
      </c>
      <c r="X67" s="42">
        <f t="shared" si="20"/>
        <v>0</v>
      </c>
      <c r="Y67" s="30">
        <f t="shared" si="16"/>
        <v>1</v>
      </c>
      <c r="Z67" s="30">
        <f t="shared" si="17"/>
        <v>2</v>
      </c>
      <c r="AA67" s="42">
        <f t="shared" ref="AA67:AF67" si="21">AA19+AA31+AA35+AA42+AA47+AA50</f>
        <v>0</v>
      </c>
      <c r="AB67" s="42">
        <f t="shared" si="21"/>
        <v>0</v>
      </c>
      <c r="AC67" s="42">
        <f t="shared" si="21"/>
        <v>0</v>
      </c>
      <c r="AD67" s="42">
        <f t="shared" si="21"/>
        <v>0</v>
      </c>
      <c r="AE67" s="42">
        <f t="shared" si="21"/>
        <v>0</v>
      </c>
      <c r="AF67" s="42">
        <f t="shared" si="21"/>
        <v>0</v>
      </c>
      <c r="AG67" s="30">
        <f t="shared" si="4"/>
        <v>0</v>
      </c>
      <c r="AH67" s="30">
        <f t="shared" si="4"/>
        <v>0</v>
      </c>
      <c r="AI67" s="30">
        <f>M67+Y67+AG67</f>
        <v>15</v>
      </c>
      <c r="AJ67" s="30">
        <f>N67+Z67+AH67</f>
        <v>30</v>
      </c>
      <c r="AK67" s="72">
        <f>AJ67/AI67</f>
        <v>2</v>
      </c>
      <c r="AL67" s="21"/>
      <c r="AM67" s="21"/>
      <c r="AN67" s="73"/>
      <c r="AO67" s="73"/>
      <c r="AP67" s="28"/>
    </row>
    <row r="68" spans="1:42" s="19" customFormat="1" ht="17.25" customHeight="1">
      <c r="A68" s="101" t="s">
        <v>57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</row>
    <row r="69" spans="1:42" s="4" customFormat="1" ht="10.5" customHeight="1">
      <c r="A69" s="99" t="s">
        <v>36</v>
      </c>
      <c r="B69" s="117" t="s">
        <v>34</v>
      </c>
      <c r="C69" s="119" t="s">
        <v>31</v>
      </c>
      <c r="D69" s="119" t="s">
        <v>32</v>
      </c>
      <c r="E69" s="100" t="s">
        <v>33</v>
      </c>
      <c r="F69" s="100"/>
      <c r="G69" s="100"/>
      <c r="H69" s="100"/>
      <c r="I69" s="100"/>
      <c r="J69" s="100"/>
      <c r="K69" s="100"/>
      <c r="L69" s="100"/>
      <c r="M69" s="99" t="s">
        <v>48</v>
      </c>
      <c r="N69" s="99"/>
      <c r="O69" s="100" t="s">
        <v>1</v>
      </c>
      <c r="P69" s="100"/>
      <c r="Q69" s="100"/>
      <c r="R69" s="100"/>
      <c r="S69" s="100"/>
      <c r="T69" s="100"/>
      <c r="U69" s="100"/>
      <c r="V69" s="100"/>
      <c r="W69" s="100"/>
      <c r="X69" s="100"/>
      <c r="Y69" s="117" t="s">
        <v>25</v>
      </c>
      <c r="Z69" s="117"/>
      <c r="AA69" s="117" t="s">
        <v>26</v>
      </c>
      <c r="AB69" s="117"/>
      <c r="AC69" s="117"/>
      <c r="AD69" s="117"/>
      <c r="AE69" s="75"/>
      <c r="AF69" s="75"/>
      <c r="AG69" s="123" t="s">
        <v>47</v>
      </c>
      <c r="AH69" s="124"/>
      <c r="AI69" s="111" t="s">
        <v>40</v>
      </c>
      <c r="AJ69" s="112"/>
      <c r="AK69" s="99" t="s">
        <v>38</v>
      </c>
      <c r="AL69" s="50"/>
      <c r="AM69" s="50"/>
      <c r="AN69" s="50"/>
      <c r="AO69" s="50"/>
    </row>
    <row r="70" spans="1:42" s="4" customFormat="1" ht="9.75" customHeight="1">
      <c r="A70" s="99"/>
      <c r="B70" s="117"/>
      <c r="C70" s="119"/>
      <c r="D70" s="119"/>
      <c r="E70" s="100"/>
      <c r="F70" s="100"/>
      <c r="G70" s="100"/>
      <c r="H70" s="100"/>
      <c r="I70" s="100"/>
      <c r="J70" s="100"/>
      <c r="K70" s="100"/>
      <c r="L70" s="100"/>
      <c r="M70" s="99"/>
      <c r="N70" s="99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17"/>
      <c r="Z70" s="117"/>
      <c r="AA70" s="117"/>
      <c r="AB70" s="117"/>
      <c r="AC70" s="117"/>
      <c r="AD70" s="117"/>
      <c r="AE70" s="77"/>
      <c r="AF70" s="77"/>
      <c r="AG70" s="127"/>
      <c r="AH70" s="128"/>
      <c r="AI70" s="113"/>
      <c r="AJ70" s="114"/>
      <c r="AK70" s="99"/>
      <c r="AL70" s="50"/>
      <c r="AM70" s="50"/>
      <c r="AN70" s="50"/>
      <c r="AO70" s="50"/>
    </row>
    <row r="71" spans="1:42" s="4" customFormat="1" ht="35.25" customHeight="1">
      <c r="A71" s="99"/>
      <c r="B71" s="117"/>
      <c r="C71" s="119"/>
      <c r="D71" s="119"/>
      <c r="E71" s="98" t="s">
        <v>2</v>
      </c>
      <c r="F71" s="98"/>
      <c r="G71" s="98" t="s">
        <v>3</v>
      </c>
      <c r="H71" s="98"/>
      <c r="I71" s="98" t="s">
        <v>4</v>
      </c>
      <c r="J71" s="98"/>
      <c r="K71" s="98" t="s">
        <v>5</v>
      </c>
      <c r="L71" s="98"/>
      <c r="M71" s="99"/>
      <c r="N71" s="99"/>
      <c r="O71" s="98" t="s">
        <v>6</v>
      </c>
      <c r="P71" s="98"/>
      <c r="Q71" s="98" t="s">
        <v>7</v>
      </c>
      <c r="R71" s="98"/>
      <c r="S71" s="98" t="s">
        <v>8</v>
      </c>
      <c r="T71" s="98"/>
      <c r="U71" s="98" t="s">
        <v>9</v>
      </c>
      <c r="V71" s="98"/>
      <c r="W71" s="98" t="s">
        <v>10</v>
      </c>
      <c r="X71" s="98"/>
      <c r="Y71" s="117"/>
      <c r="Z71" s="117"/>
      <c r="AA71" s="98" t="s">
        <v>11</v>
      </c>
      <c r="AB71" s="98"/>
      <c r="AC71" s="98" t="s">
        <v>12</v>
      </c>
      <c r="AD71" s="98"/>
      <c r="AE71" s="61"/>
      <c r="AF71" s="61"/>
      <c r="AG71" s="129"/>
      <c r="AH71" s="130"/>
      <c r="AI71" s="115"/>
      <c r="AJ71" s="116"/>
      <c r="AK71" s="99"/>
      <c r="AL71" s="50"/>
      <c r="AM71" s="50"/>
      <c r="AN71" s="50"/>
      <c r="AO71" s="50"/>
    </row>
    <row r="72" spans="1:42" s="4" customFormat="1" ht="13.5" customHeight="1">
      <c r="A72" s="99"/>
      <c r="B72" s="117"/>
      <c r="C72" s="119"/>
      <c r="D72" s="119"/>
      <c r="E72" s="42" t="s">
        <v>23</v>
      </c>
      <c r="F72" s="42" t="s">
        <v>29</v>
      </c>
      <c r="G72" s="42" t="s">
        <v>23</v>
      </c>
      <c r="H72" s="42" t="s">
        <v>29</v>
      </c>
      <c r="I72" s="42" t="s">
        <v>23</v>
      </c>
      <c r="J72" s="42" t="s">
        <v>29</v>
      </c>
      <c r="K72" s="42" t="s">
        <v>23</v>
      </c>
      <c r="L72" s="42" t="s">
        <v>29</v>
      </c>
      <c r="M72" s="42" t="s">
        <v>23</v>
      </c>
      <c r="N72" s="42" t="s">
        <v>29</v>
      </c>
      <c r="O72" s="42" t="s">
        <v>23</v>
      </c>
      <c r="P72" s="42" t="s">
        <v>29</v>
      </c>
      <c r="Q72" s="42" t="s">
        <v>23</v>
      </c>
      <c r="R72" s="42" t="s">
        <v>29</v>
      </c>
      <c r="S72" s="42" t="s">
        <v>23</v>
      </c>
      <c r="T72" s="42" t="s">
        <v>29</v>
      </c>
      <c r="U72" s="42" t="s">
        <v>23</v>
      </c>
      <c r="V72" s="42" t="s">
        <v>29</v>
      </c>
      <c r="W72" s="42" t="s">
        <v>23</v>
      </c>
      <c r="X72" s="42" t="s">
        <v>29</v>
      </c>
      <c r="Y72" s="42" t="s">
        <v>23</v>
      </c>
      <c r="Z72" s="42" t="s">
        <v>29</v>
      </c>
      <c r="AA72" s="42" t="s">
        <v>23</v>
      </c>
      <c r="AB72" s="42" t="s">
        <v>29</v>
      </c>
      <c r="AC72" s="42" t="s">
        <v>23</v>
      </c>
      <c r="AD72" s="42" t="s">
        <v>29</v>
      </c>
      <c r="AE72" s="42"/>
      <c r="AF72" s="42"/>
      <c r="AG72" s="41" t="s">
        <v>28</v>
      </c>
      <c r="AH72" s="41" t="s">
        <v>29</v>
      </c>
      <c r="AI72" s="41" t="s">
        <v>28</v>
      </c>
      <c r="AJ72" s="41" t="s">
        <v>29</v>
      </c>
      <c r="AK72" s="99"/>
      <c r="AL72" s="50"/>
      <c r="AM72" s="50"/>
      <c r="AN72" s="50"/>
      <c r="AO72" s="50"/>
    </row>
    <row r="73" spans="1:42" s="7" customFormat="1" ht="22.5" customHeight="1">
      <c r="A73" s="34">
        <v>39</v>
      </c>
      <c r="B73" s="35" t="s">
        <v>51</v>
      </c>
      <c r="C73" s="34" t="s">
        <v>41</v>
      </c>
      <c r="D73" s="34" t="s">
        <v>13</v>
      </c>
      <c r="E73" s="22">
        <v>2</v>
      </c>
      <c r="F73" s="22">
        <v>41</v>
      </c>
      <c r="G73" s="22">
        <v>2</v>
      </c>
      <c r="H73" s="22">
        <v>39</v>
      </c>
      <c r="I73" s="22">
        <v>2</v>
      </c>
      <c r="J73" s="22">
        <v>42</v>
      </c>
      <c r="K73" s="22">
        <v>2</v>
      </c>
      <c r="L73" s="22">
        <v>40</v>
      </c>
      <c r="M73" s="34">
        <f>SUM(E73,G73,I73,K73)</f>
        <v>8</v>
      </c>
      <c r="N73" s="34">
        <f>SUM(F73,H73,J73,L73)</f>
        <v>162</v>
      </c>
      <c r="O73" s="22">
        <v>2</v>
      </c>
      <c r="P73" s="22">
        <v>34</v>
      </c>
      <c r="Q73" s="22">
        <v>1</v>
      </c>
      <c r="R73" s="22">
        <v>23</v>
      </c>
      <c r="S73" s="22">
        <v>2</v>
      </c>
      <c r="T73" s="22">
        <v>39</v>
      </c>
      <c r="U73" s="22">
        <v>1</v>
      </c>
      <c r="V73" s="22">
        <v>20</v>
      </c>
      <c r="W73" s="22">
        <v>2</v>
      </c>
      <c r="X73" s="22">
        <v>30</v>
      </c>
      <c r="Y73" s="34">
        <f>O73+Q73+S73+U73+W73</f>
        <v>8</v>
      </c>
      <c r="Z73" s="34">
        <f>X73+V73+T73+R73+P73</f>
        <v>146</v>
      </c>
      <c r="AA73" s="34"/>
      <c r="AB73" s="34"/>
      <c r="AC73" s="51"/>
      <c r="AD73" s="51"/>
      <c r="AE73" s="51"/>
      <c r="AF73" s="51"/>
      <c r="AG73" s="52">
        <f>AA73+AC73</f>
        <v>0</v>
      </c>
      <c r="AH73" s="52">
        <f>AB73+AD73</f>
        <v>0</v>
      </c>
      <c r="AI73" s="34">
        <f>M73+Y73+AG73</f>
        <v>16</v>
      </c>
      <c r="AJ73" s="34">
        <f>N73+Z73+AH73</f>
        <v>308</v>
      </c>
      <c r="AK73" s="34">
        <f>AJ73/AI73</f>
        <v>19.25</v>
      </c>
      <c r="AL73" s="53"/>
      <c r="AM73" s="53"/>
      <c r="AN73" s="53"/>
      <c r="AO73" s="53"/>
    </row>
    <row r="74" spans="1:42" s="7" customFormat="1" ht="10.5">
      <c r="A74" s="34">
        <v>40</v>
      </c>
      <c r="B74" s="34" t="s">
        <v>50</v>
      </c>
      <c r="C74" s="34" t="s">
        <v>41</v>
      </c>
      <c r="D74" s="34" t="s">
        <v>13</v>
      </c>
      <c r="E74" s="34">
        <v>2</v>
      </c>
      <c r="F74" s="34">
        <v>59</v>
      </c>
      <c r="G74" s="34">
        <v>3</v>
      </c>
      <c r="H74" s="34">
        <v>86</v>
      </c>
      <c r="I74" s="34">
        <v>3</v>
      </c>
      <c r="J74" s="34">
        <v>90</v>
      </c>
      <c r="K74" s="34">
        <v>3</v>
      </c>
      <c r="L74" s="34">
        <v>70</v>
      </c>
      <c r="M74" s="34">
        <f>SUM(E74,G74,I74,K74)</f>
        <v>11</v>
      </c>
      <c r="N74" s="34">
        <f>SUM(F74,H74,J74,L74)</f>
        <v>305</v>
      </c>
      <c r="O74" s="34">
        <v>3</v>
      </c>
      <c r="P74" s="34">
        <v>85</v>
      </c>
      <c r="Q74" s="34">
        <v>3</v>
      </c>
      <c r="R74" s="34">
        <v>68</v>
      </c>
      <c r="S74" s="34">
        <v>3</v>
      </c>
      <c r="T74" s="34">
        <v>73</v>
      </c>
      <c r="U74" s="34">
        <v>3</v>
      </c>
      <c r="V74" s="34">
        <v>67</v>
      </c>
      <c r="W74" s="34">
        <v>2</v>
      </c>
      <c r="X74" s="34">
        <v>51</v>
      </c>
      <c r="Y74" s="34">
        <f>SUM(O74,Q74,S74,U74,W74)</f>
        <v>14</v>
      </c>
      <c r="Z74" s="34">
        <f>SUM(P74,R74,T74,V74,X74)</f>
        <v>344</v>
      </c>
      <c r="AA74" s="30">
        <v>2</v>
      </c>
      <c r="AB74" s="30">
        <v>44</v>
      </c>
      <c r="AC74" s="30">
        <v>1</v>
      </c>
      <c r="AD74" s="30">
        <v>20</v>
      </c>
      <c r="AE74" s="30"/>
      <c r="AF74" s="30"/>
      <c r="AG74" s="52">
        <f>AA74+AC74</f>
        <v>3</v>
      </c>
      <c r="AH74" s="52">
        <f>AB74+AD74</f>
        <v>64</v>
      </c>
      <c r="AI74" s="34">
        <f>M74+Y74+AG74</f>
        <v>28</v>
      </c>
      <c r="AJ74" s="34">
        <f>N74+Z74+AH74</f>
        <v>713</v>
      </c>
      <c r="AK74" s="34">
        <f>AJ74/AI74</f>
        <v>25.464285714285715</v>
      </c>
      <c r="AL74" s="53"/>
      <c r="AM74" s="53"/>
      <c r="AN74" s="53"/>
      <c r="AO74" s="53"/>
    </row>
    <row r="75" spans="1:42" s="11" customFormat="1">
      <c r="A75" s="120" t="s">
        <v>37</v>
      </c>
      <c r="B75" s="121"/>
      <c r="C75" s="121"/>
      <c r="D75" s="122"/>
      <c r="E75" s="81">
        <f t="shared" ref="E75:AJ75" si="22">SUM(E73:E74)</f>
        <v>4</v>
      </c>
      <c r="F75" s="81">
        <f t="shared" si="22"/>
        <v>100</v>
      </c>
      <c r="G75" s="81">
        <f t="shared" si="22"/>
        <v>5</v>
      </c>
      <c r="H75" s="81">
        <f t="shared" si="22"/>
        <v>125</v>
      </c>
      <c r="I75" s="81">
        <f t="shared" si="22"/>
        <v>5</v>
      </c>
      <c r="J75" s="81">
        <f t="shared" si="22"/>
        <v>132</v>
      </c>
      <c r="K75" s="81">
        <f t="shared" si="22"/>
        <v>5</v>
      </c>
      <c r="L75" s="81">
        <f t="shared" si="22"/>
        <v>110</v>
      </c>
      <c r="M75" s="81">
        <f t="shared" si="22"/>
        <v>19</v>
      </c>
      <c r="N75" s="81">
        <f t="shared" si="22"/>
        <v>467</v>
      </c>
      <c r="O75" s="81">
        <f t="shared" si="22"/>
        <v>5</v>
      </c>
      <c r="P75" s="81">
        <f t="shared" si="22"/>
        <v>119</v>
      </c>
      <c r="Q75" s="81">
        <f t="shared" si="22"/>
        <v>4</v>
      </c>
      <c r="R75" s="81">
        <f t="shared" si="22"/>
        <v>91</v>
      </c>
      <c r="S75" s="81">
        <f t="shared" si="22"/>
        <v>5</v>
      </c>
      <c r="T75" s="81">
        <f t="shared" si="22"/>
        <v>112</v>
      </c>
      <c r="U75" s="81">
        <f t="shared" si="22"/>
        <v>4</v>
      </c>
      <c r="V75" s="81">
        <f t="shared" si="22"/>
        <v>87</v>
      </c>
      <c r="W75" s="81">
        <f t="shared" si="22"/>
        <v>4</v>
      </c>
      <c r="X75" s="81">
        <f t="shared" si="22"/>
        <v>81</v>
      </c>
      <c r="Y75" s="81">
        <f t="shared" si="22"/>
        <v>22</v>
      </c>
      <c r="Z75" s="81">
        <f t="shared" si="22"/>
        <v>490</v>
      </c>
      <c r="AA75" s="81">
        <f t="shared" si="22"/>
        <v>2</v>
      </c>
      <c r="AB75" s="81">
        <f t="shared" si="22"/>
        <v>44</v>
      </c>
      <c r="AC75" s="81">
        <f t="shared" si="22"/>
        <v>1</v>
      </c>
      <c r="AD75" s="81">
        <f t="shared" si="22"/>
        <v>20</v>
      </c>
      <c r="AE75" s="81"/>
      <c r="AF75" s="81"/>
      <c r="AG75" s="81">
        <f t="shared" si="22"/>
        <v>3</v>
      </c>
      <c r="AH75" s="81">
        <f t="shared" si="22"/>
        <v>64</v>
      </c>
      <c r="AI75" s="81">
        <f t="shared" si="22"/>
        <v>44</v>
      </c>
      <c r="AJ75" s="81">
        <f t="shared" si="22"/>
        <v>1021</v>
      </c>
      <c r="AK75" s="81">
        <f>AJ75/AI75</f>
        <v>23.204545454545453</v>
      </c>
      <c r="AL75" s="20"/>
      <c r="AM75" s="20"/>
      <c r="AN75" s="20"/>
      <c r="AO75" s="20"/>
    </row>
    <row r="76" spans="1:42" s="11" customFormat="1" ht="17.25" hidden="1" customHeight="1">
      <c r="A76" s="54"/>
      <c r="B76" s="54"/>
      <c r="C76" s="54"/>
      <c r="D76" s="54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20"/>
      <c r="AL76" s="20"/>
      <c r="AM76" s="20"/>
      <c r="AN76" s="20"/>
      <c r="AO76" s="20"/>
    </row>
    <row r="77" spans="1:42" s="11" customFormat="1" ht="25.5" hidden="1" customHeight="1">
      <c r="A77" s="54"/>
      <c r="B77" s="54"/>
      <c r="C77" s="54"/>
      <c r="D77" s="54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20"/>
      <c r="AL77" s="20"/>
      <c r="AM77" s="20"/>
      <c r="AN77" s="20"/>
      <c r="AO77" s="20"/>
    </row>
    <row r="78" spans="1:42" s="11" customFormat="1" ht="20.25" customHeight="1">
      <c r="A78" s="54"/>
      <c r="B78" s="54"/>
      <c r="C78" s="54"/>
      <c r="D78" s="54"/>
      <c r="E78" s="55"/>
      <c r="F78" s="55"/>
      <c r="G78" s="55"/>
      <c r="H78" s="55"/>
      <c r="I78" s="55"/>
      <c r="J78" s="70" t="s">
        <v>63</v>
      </c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20"/>
      <c r="AL78" s="20"/>
      <c r="AM78" s="20"/>
      <c r="AN78" s="20"/>
      <c r="AO78" s="20"/>
    </row>
    <row r="79" spans="1:42" s="20" customFormat="1" ht="9" hidden="1" customHeight="1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</row>
    <row r="80" spans="1:42" s="4" customFormat="1" ht="10.5" customHeight="1">
      <c r="A80" s="99" t="s">
        <v>36</v>
      </c>
      <c r="B80" s="117" t="s">
        <v>34</v>
      </c>
      <c r="C80" s="119" t="s">
        <v>31</v>
      </c>
      <c r="D80" s="119" t="s">
        <v>85</v>
      </c>
      <c r="E80" s="100" t="s">
        <v>33</v>
      </c>
      <c r="F80" s="100"/>
      <c r="G80" s="100"/>
      <c r="H80" s="100"/>
      <c r="I80" s="100"/>
      <c r="J80" s="100"/>
      <c r="K80" s="100"/>
      <c r="L80" s="100"/>
      <c r="M80" s="99" t="s">
        <v>35</v>
      </c>
      <c r="N80" s="99"/>
      <c r="O80" s="100" t="s">
        <v>1</v>
      </c>
      <c r="P80" s="100"/>
      <c r="Q80" s="100"/>
      <c r="R80" s="100"/>
      <c r="S80" s="100"/>
      <c r="T80" s="100"/>
      <c r="U80" s="100"/>
      <c r="V80" s="100"/>
      <c r="W80" s="100"/>
      <c r="X80" s="100"/>
      <c r="Y80" s="117" t="s">
        <v>25</v>
      </c>
      <c r="Z80" s="117"/>
      <c r="AA80" s="117" t="s">
        <v>26</v>
      </c>
      <c r="AB80" s="117"/>
      <c r="AC80" s="117"/>
      <c r="AD80" s="117"/>
      <c r="AE80" s="111" t="s">
        <v>126</v>
      </c>
      <c r="AF80" s="112"/>
      <c r="AG80" s="123" t="s">
        <v>27</v>
      </c>
      <c r="AH80" s="124"/>
      <c r="AI80" s="117" t="s">
        <v>30</v>
      </c>
      <c r="AJ80" s="117"/>
      <c r="AK80" s="99" t="s">
        <v>38</v>
      </c>
      <c r="AL80" s="38"/>
      <c r="AM80" s="38"/>
      <c r="AN80" s="38"/>
      <c r="AO80" s="38"/>
    </row>
    <row r="81" spans="1:43" s="4" customFormat="1" ht="16.5" customHeight="1">
      <c r="A81" s="99"/>
      <c r="B81" s="117"/>
      <c r="C81" s="119"/>
      <c r="D81" s="119"/>
      <c r="E81" s="100"/>
      <c r="F81" s="100"/>
      <c r="G81" s="100"/>
      <c r="H81" s="100"/>
      <c r="I81" s="100"/>
      <c r="J81" s="100"/>
      <c r="K81" s="100"/>
      <c r="L81" s="100"/>
      <c r="M81" s="99"/>
      <c r="N81" s="99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17"/>
      <c r="Z81" s="117"/>
      <c r="AA81" s="117"/>
      <c r="AB81" s="117"/>
      <c r="AC81" s="117"/>
      <c r="AD81" s="117"/>
      <c r="AE81" s="113"/>
      <c r="AF81" s="114"/>
      <c r="AG81" s="127"/>
      <c r="AH81" s="128"/>
      <c r="AI81" s="117"/>
      <c r="AJ81" s="117"/>
      <c r="AK81" s="99"/>
      <c r="AL81" s="38"/>
      <c r="AM81" s="38"/>
      <c r="AN81" s="38"/>
      <c r="AO81" s="38"/>
    </row>
    <row r="82" spans="1:43" s="4" customFormat="1" ht="12" customHeight="1">
      <c r="A82" s="99"/>
      <c r="B82" s="117"/>
      <c r="C82" s="119"/>
      <c r="D82" s="119"/>
      <c r="E82" s="98" t="s">
        <v>2</v>
      </c>
      <c r="F82" s="98"/>
      <c r="G82" s="98" t="s">
        <v>3</v>
      </c>
      <c r="H82" s="98"/>
      <c r="I82" s="98" t="s">
        <v>4</v>
      </c>
      <c r="J82" s="98"/>
      <c r="K82" s="98" t="s">
        <v>5</v>
      </c>
      <c r="L82" s="98"/>
      <c r="M82" s="99"/>
      <c r="N82" s="99"/>
      <c r="O82" s="98" t="s">
        <v>6</v>
      </c>
      <c r="P82" s="98"/>
      <c r="Q82" s="98" t="s">
        <v>7</v>
      </c>
      <c r="R82" s="98"/>
      <c r="S82" s="98" t="s">
        <v>8</v>
      </c>
      <c r="T82" s="98"/>
      <c r="U82" s="98" t="s">
        <v>9</v>
      </c>
      <c r="V82" s="98"/>
      <c r="W82" s="98" t="s">
        <v>10</v>
      </c>
      <c r="X82" s="98"/>
      <c r="Y82" s="117"/>
      <c r="Z82" s="117"/>
      <c r="AA82" s="98" t="s">
        <v>11</v>
      </c>
      <c r="AB82" s="98"/>
      <c r="AC82" s="98" t="s">
        <v>12</v>
      </c>
      <c r="AD82" s="98"/>
      <c r="AE82" s="147"/>
      <c r="AF82" s="148"/>
      <c r="AG82" s="129"/>
      <c r="AH82" s="130"/>
      <c r="AI82" s="117"/>
      <c r="AJ82" s="117"/>
      <c r="AK82" s="99"/>
      <c r="AL82" s="38"/>
      <c r="AM82" s="38"/>
      <c r="AN82" s="38"/>
      <c r="AO82" s="38"/>
    </row>
    <row r="83" spans="1:43" s="4" customFormat="1" ht="14.25" customHeight="1">
      <c r="A83" s="99"/>
      <c r="B83" s="117"/>
      <c r="C83" s="119"/>
      <c r="D83" s="119"/>
      <c r="E83" s="42" t="s">
        <v>23</v>
      </c>
      <c r="F83" s="42" t="s">
        <v>29</v>
      </c>
      <c r="G83" s="42" t="s">
        <v>23</v>
      </c>
      <c r="H83" s="42" t="s">
        <v>29</v>
      </c>
      <c r="I83" s="42" t="s">
        <v>23</v>
      </c>
      <c r="J83" s="42" t="s">
        <v>29</v>
      </c>
      <c r="K83" s="42" t="s">
        <v>23</v>
      </c>
      <c r="L83" s="42" t="s">
        <v>29</v>
      </c>
      <c r="M83" s="42" t="s">
        <v>23</v>
      </c>
      <c r="N83" s="42" t="s">
        <v>29</v>
      </c>
      <c r="O83" s="42" t="s">
        <v>23</v>
      </c>
      <c r="P83" s="42" t="s">
        <v>29</v>
      </c>
      <c r="Q83" s="42" t="s">
        <v>23</v>
      </c>
      <c r="R83" s="42" t="s">
        <v>29</v>
      </c>
      <c r="S83" s="42" t="s">
        <v>23</v>
      </c>
      <c r="T83" s="42" t="s">
        <v>29</v>
      </c>
      <c r="U83" s="42" t="s">
        <v>23</v>
      </c>
      <c r="V83" s="42" t="s">
        <v>29</v>
      </c>
      <c r="W83" s="42" t="s">
        <v>23</v>
      </c>
      <c r="X83" s="42" t="s">
        <v>29</v>
      </c>
      <c r="Y83" s="42" t="s">
        <v>23</v>
      </c>
      <c r="Z83" s="42" t="s">
        <v>29</v>
      </c>
      <c r="AA83" s="42" t="s">
        <v>23</v>
      </c>
      <c r="AB83" s="42" t="s">
        <v>29</v>
      </c>
      <c r="AC83" s="42" t="s">
        <v>23</v>
      </c>
      <c r="AD83" s="42" t="s">
        <v>29</v>
      </c>
      <c r="AE83" s="42" t="s">
        <v>23</v>
      </c>
      <c r="AF83" s="42" t="s">
        <v>29</v>
      </c>
      <c r="AG83" s="41" t="s">
        <v>28</v>
      </c>
      <c r="AH83" s="41" t="s">
        <v>29</v>
      </c>
      <c r="AI83" s="41" t="s">
        <v>28</v>
      </c>
      <c r="AJ83" s="41" t="s">
        <v>29</v>
      </c>
      <c r="AK83" s="99"/>
      <c r="AL83" s="38"/>
      <c r="AM83" s="38"/>
      <c r="AN83" s="38"/>
      <c r="AO83" s="38"/>
    </row>
    <row r="84" spans="1:43" s="4" customFormat="1" ht="20.25" customHeight="1">
      <c r="A84" s="36">
        <v>41</v>
      </c>
      <c r="B84" s="35" t="s">
        <v>24</v>
      </c>
      <c r="C84" s="34" t="s">
        <v>41</v>
      </c>
      <c r="D84" s="35" t="s">
        <v>14</v>
      </c>
      <c r="E84" s="23">
        <v>1</v>
      </c>
      <c r="F84" s="23">
        <v>12</v>
      </c>
      <c r="G84" s="23"/>
      <c r="H84" s="23"/>
      <c r="I84" s="23">
        <v>1</v>
      </c>
      <c r="J84" s="23">
        <v>13</v>
      </c>
      <c r="K84" s="23">
        <v>2</v>
      </c>
      <c r="L84" s="23">
        <v>23</v>
      </c>
      <c r="M84" s="34">
        <f>SUM(E84,G84,I84,K84)</f>
        <v>4</v>
      </c>
      <c r="N84" s="34">
        <f>SUM(F84,H84,J84,L84)</f>
        <v>48</v>
      </c>
      <c r="O84" s="23">
        <v>1</v>
      </c>
      <c r="P84" s="23">
        <v>10</v>
      </c>
      <c r="Q84" s="23">
        <v>1</v>
      </c>
      <c r="R84" s="23">
        <v>16</v>
      </c>
      <c r="S84" s="23">
        <v>1</v>
      </c>
      <c r="T84" s="23">
        <v>12</v>
      </c>
      <c r="U84" s="23">
        <v>1</v>
      </c>
      <c r="V84" s="23">
        <v>15</v>
      </c>
      <c r="W84" s="23">
        <v>1</v>
      </c>
      <c r="X84" s="23">
        <v>12</v>
      </c>
      <c r="Y84" s="34">
        <f>SUM(O84,Q84,S84,U84,W84)</f>
        <v>5</v>
      </c>
      <c r="Z84" s="34">
        <f>SUM(P84,R84,T84,V84,X84)</f>
        <v>65</v>
      </c>
      <c r="AA84" s="42"/>
      <c r="AB84" s="42"/>
      <c r="AC84" s="42"/>
      <c r="AD84" s="42"/>
      <c r="AE84" s="42">
        <v>1</v>
      </c>
      <c r="AF84" s="42">
        <v>10</v>
      </c>
      <c r="AG84" s="52">
        <f>AA84+AC84</f>
        <v>0</v>
      </c>
      <c r="AH84" s="52">
        <f>AB84+AD84</f>
        <v>0</v>
      </c>
      <c r="AI84" s="34">
        <f>M84+Y84+AG84+AE84</f>
        <v>10</v>
      </c>
      <c r="AJ84" s="34">
        <f>N84+Z84+AF84</f>
        <v>123</v>
      </c>
      <c r="AK84" s="72">
        <f>AJ84/AI84</f>
        <v>12.3</v>
      </c>
      <c r="AL84" s="38"/>
      <c r="AM84" s="38"/>
      <c r="AN84" s="38"/>
      <c r="AO84" s="38"/>
    </row>
    <row r="85" spans="1:43" s="14" customFormat="1" ht="12.75" customHeight="1">
      <c r="A85" s="56"/>
      <c r="B85" s="108" t="s">
        <v>37</v>
      </c>
      <c r="C85" s="109"/>
      <c r="D85" s="110"/>
      <c r="E85" s="23">
        <f>E84</f>
        <v>1</v>
      </c>
      <c r="F85" s="23">
        <f t="shared" ref="F85:L85" si="23">F84</f>
        <v>12</v>
      </c>
      <c r="G85" s="23">
        <f t="shared" si="23"/>
        <v>0</v>
      </c>
      <c r="H85" s="23">
        <f t="shared" si="23"/>
        <v>0</v>
      </c>
      <c r="I85" s="23">
        <f t="shared" si="23"/>
        <v>1</v>
      </c>
      <c r="J85" s="23">
        <f t="shared" si="23"/>
        <v>13</v>
      </c>
      <c r="K85" s="23">
        <f t="shared" si="23"/>
        <v>2</v>
      </c>
      <c r="L85" s="23">
        <f t="shared" si="23"/>
        <v>23</v>
      </c>
      <c r="M85" s="34">
        <f>SUM(E85,G85,I85,K85)</f>
        <v>4</v>
      </c>
      <c r="N85" s="34">
        <f>SUM(F85,H85,J85,L85)</f>
        <v>48</v>
      </c>
      <c r="O85" s="23">
        <f>O84</f>
        <v>1</v>
      </c>
      <c r="P85" s="23">
        <f t="shared" ref="P85:X85" si="24">P84</f>
        <v>10</v>
      </c>
      <c r="Q85" s="23">
        <f t="shared" si="24"/>
        <v>1</v>
      </c>
      <c r="R85" s="23">
        <f t="shared" si="24"/>
        <v>16</v>
      </c>
      <c r="S85" s="23">
        <f t="shared" si="24"/>
        <v>1</v>
      </c>
      <c r="T85" s="23">
        <f t="shared" si="24"/>
        <v>12</v>
      </c>
      <c r="U85" s="23">
        <f t="shared" si="24"/>
        <v>1</v>
      </c>
      <c r="V85" s="23">
        <f t="shared" si="24"/>
        <v>15</v>
      </c>
      <c r="W85" s="23">
        <f t="shared" si="24"/>
        <v>1</v>
      </c>
      <c r="X85" s="23">
        <f t="shared" si="24"/>
        <v>12</v>
      </c>
      <c r="Y85" s="34">
        <f>SUM(O85,Q85,S85,U85,W85)</f>
        <v>5</v>
      </c>
      <c r="Z85" s="34">
        <f>SUM(P85,R85,T85,V85,X85)</f>
        <v>65</v>
      </c>
      <c r="AA85" s="42">
        <f t="shared" ref="AA85:AF85" si="25">AA84</f>
        <v>0</v>
      </c>
      <c r="AB85" s="42">
        <f t="shared" si="25"/>
        <v>0</v>
      </c>
      <c r="AC85" s="42">
        <f t="shared" si="25"/>
        <v>0</v>
      </c>
      <c r="AD85" s="42">
        <f t="shared" si="25"/>
        <v>0</v>
      </c>
      <c r="AE85" s="42">
        <f t="shared" si="25"/>
        <v>1</v>
      </c>
      <c r="AF85" s="42">
        <f t="shared" si="25"/>
        <v>10</v>
      </c>
      <c r="AG85" s="52">
        <f>AA85+AC85</f>
        <v>0</v>
      </c>
      <c r="AH85" s="52">
        <f>AB85+AD85</f>
        <v>0</v>
      </c>
      <c r="AI85" s="34">
        <f>M85+Y85+AE85</f>
        <v>10</v>
      </c>
      <c r="AJ85" s="34">
        <f>N85+Z85+AF85</f>
        <v>123</v>
      </c>
      <c r="AK85" s="72">
        <f>AJ85/AI85</f>
        <v>12.3</v>
      </c>
      <c r="AL85" s="57"/>
      <c r="AM85" s="57"/>
      <c r="AN85" s="57"/>
      <c r="AO85" s="57"/>
    </row>
    <row r="86" spans="1:43" s="4" customFormat="1" ht="5.25" hidden="1" customHeight="1">
      <c r="A86" s="58"/>
      <c r="B86" s="59"/>
      <c r="C86" s="60"/>
      <c r="D86" s="60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8"/>
      <c r="AH86" s="38"/>
      <c r="AI86" s="38"/>
      <c r="AJ86" s="38"/>
      <c r="AK86" s="50"/>
      <c r="AL86" s="50"/>
      <c r="AM86" s="50"/>
      <c r="AN86" s="50"/>
      <c r="AO86" s="50"/>
    </row>
    <row r="87" spans="1:43" s="15" customFormat="1" ht="29.25" customHeight="1">
      <c r="A87" s="21"/>
      <c r="B87" s="21"/>
      <c r="C87" s="21"/>
      <c r="D87" s="21"/>
      <c r="E87" s="21"/>
      <c r="F87" s="21"/>
      <c r="G87" s="21"/>
      <c r="H87" s="131" t="s">
        <v>39</v>
      </c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</row>
    <row r="88" spans="1:43" s="4" customFormat="1" ht="0.75" customHeight="1">
      <c r="A88" s="123" t="s">
        <v>71</v>
      </c>
      <c r="B88" s="124"/>
      <c r="C88" s="123" t="s">
        <v>93</v>
      </c>
      <c r="D88" s="124"/>
      <c r="E88" s="100" t="s">
        <v>33</v>
      </c>
      <c r="F88" s="100"/>
      <c r="G88" s="100"/>
      <c r="H88" s="100"/>
      <c r="I88" s="100"/>
      <c r="J88" s="100"/>
      <c r="K88" s="100"/>
      <c r="L88" s="100"/>
      <c r="M88" s="99" t="s">
        <v>35</v>
      </c>
      <c r="N88" s="99"/>
      <c r="O88" s="100" t="s">
        <v>1</v>
      </c>
      <c r="P88" s="100"/>
      <c r="Q88" s="100"/>
      <c r="R88" s="100"/>
      <c r="S88" s="100"/>
      <c r="T88" s="100"/>
      <c r="U88" s="100"/>
      <c r="V88" s="100"/>
      <c r="W88" s="100"/>
      <c r="X88" s="100"/>
      <c r="Y88" s="117" t="s">
        <v>25</v>
      </c>
      <c r="Z88" s="117"/>
      <c r="AA88" s="117" t="s">
        <v>26</v>
      </c>
      <c r="AB88" s="117"/>
      <c r="AC88" s="117"/>
      <c r="AD88" s="117"/>
      <c r="AE88" s="117"/>
      <c r="AF88" s="117"/>
      <c r="AG88" s="117"/>
      <c r="AH88" s="117"/>
      <c r="AI88" s="117" t="s">
        <v>73</v>
      </c>
      <c r="AJ88" s="117"/>
      <c r="AK88" s="99" t="s">
        <v>38</v>
      </c>
      <c r="AL88" s="123" t="s">
        <v>38</v>
      </c>
      <c r="AM88" s="37"/>
      <c r="AN88" s="123" t="s">
        <v>46</v>
      </c>
      <c r="AO88" s="62"/>
      <c r="AQ88" s="4" t="s">
        <v>21</v>
      </c>
    </row>
    <row r="89" spans="1:43" s="4" customFormat="1" ht="27.75" customHeight="1">
      <c r="A89" s="127"/>
      <c r="B89" s="128"/>
      <c r="C89" s="127"/>
      <c r="D89" s="128"/>
      <c r="E89" s="100"/>
      <c r="F89" s="100"/>
      <c r="G89" s="100"/>
      <c r="H89" s="100"/>
      <c r="I89" s="100"/>
      <c r="J89" s="100"/>
      <c r="K89" s="100"/>
      <c r="L89" s="100"/>
      <c r="M89" s="99"/>
      <c r="N89" s="99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99"/>
      <c r="AL89" s="127"/>
      <c r="AM89" s="40"/>
      <c r="AN89" s="127"/>
      <c r="AO89" s="62"/>
    </row>
    <row r="90" spans="1:43" s="4" customFormat="1" ht="11.25" customHeight="1">
      <c r="A90" s="127"/>
      <c r="B90" s="128"/>
      <c r="C90" s="127"/>
      <c r="D90" s="128"/>
      <c r="E90" s="98" t="s">
        <v>2</v>
      </c>
      <c r="F90" s="98"/>
      <c r="G90" s="98" t="s">
        <v>3</v>
      </c>
      <c r="H90" s="98"/>
      <c r="I90" s="98" t="s">
        <v>4</v>
      </c>
      <c r="J90" s="98"/>
      <c r="K90" s="98" t="s">
        <v>5</v>
      </c>
      <c r="L90" s="98"/>
      <c r="M90" s="99"/>
      <c r="N90" s="99"/>
      <c r="O90" s="98" t="s">
        <v>6</v>
      </c>
      <c r="P90" s="98"/>
      <c r="Q90" s="98" t="s">
        <v>7</v>
      </c>
      <c r="R90" s="98"/>
      <c r="S90" s="98" t="s">
        <v>8</v>
      </c>
      <c r="T90" s="98"/>
      <c r="U90" s="98" t="s">
        <v>9</v>
      </c>
      <c r="V90" s="98"/>
      <c r="W90" s="98" t="s">
        <v>10</v>
      </c>
      <c r="X90" s="98"/>
      <c r="Y90" s="117"/>
      <c r="Z90" s="117"/>
      <c r="AA90" s="98" t="s">
        <v>11</v>
      </c>
      <c r="AB90" s="98"/>
      <c r="AC90" s="98" t="s">
        <v>12</v>
      </c>
      <c r="AD90" s="98"/>
      <c r="AE90" s="106" t="s">
        <v>44</v>
      </c>
      <c r="AF90" s="107"/>
      <c r="AG90" s="99" t="s">
        <v>45</v>
      </c>
      <c r="AH90" s="99"/>
      <c r="AI90" s="117"/>
      <c r="AJ90" s="117"/>
      <c r="AK90" s="99"/>
      <c r="AL90" s="127"/>
      <c r="AM90" s="40"/>
      <c r="AN90" s="127"/>
      <c r="AO90" s="62"/>
    </row>
    <row r="91" spans="1:43" s="4" customFormat="1" ht="15" customHeight="1">
      <c r="A91" s="129"/>
      <c r="B91" s="130"/>
      <c r="C91" s="127"/>
      <c r="D91" s="128"/>
      <c r="E91" s="42" t="s">
        <v>90</v>
      </c>
      <c r="F91" s="42" t="s">
        <v>29</v>
      </c>
      <c r="G91" s="42" t="s">
        <v>90</v>
      </c>
      <c r="H91" s="42" t="s">
        <v>29</v>
      </c>
      <c r="I91" s="42" t="s">
        <v>90</v>
      </c>
      <c r="J91" s="42" t="s">
        <v>29</v>
      </c>
      <c r="K91" s="42" t="s">
        <v>90</v>
      </c>
      <c r="L91" s="42" t="s">
        <v>29</v>
      </c>
      <c r="M91" s="42" t="s">
        <v>90</v>
      </c>
      <c r="N91" s="42" t="s">
        <v>29</v>
      </c>
      <c r="O91" s="42" t="s">
        <v>90</v>
      </c>
      <c r="P91" s="42" t="s">
        <v>29</v>
      </c>
      <c r="Q91" s="42" t="s">
        <v>90</v>
      </c>
      <c r="R91" s="42" t="s">
        <v>29</v>
      </c>
      <c r="S91" s="42" t="s">
        <v>90</v>
      </c>
      <c r="T91" s="42" t="s">
        <v>29</v>
      </c>
      <c r="U91" s="42" t="s">
        <v>90</v>
      </c>
      <c r="V91" s="42" t="s">
        <v>29</v>
      </c>
      <c r="W91" s="42" t="s">
        <v>90</v>
      </c>
      <c r="X91" s="42" t="s">
        <v>29</v>
      </c>
      <c r="Y91" s="42" t="s">
        <v>90</v>
      </c>
      <c r="Z91" s="42" t="s">
        <v>29</v>
      </c>
      <c r="AA91" s="42" t="s">
        <v>90</v>
      </c>
      <c r="AB91" s="42" t="s">
        <v>29</v>
      </c>
      <c r="AC91" s="42" t="s">
        <v>90</v>
      </c>
      <c r="AD91" s="42" t="s">
        <v>29</v>
      </c>
      <c r="AE91" s="42" t="s">
        <v>90</v>
      </c>
      <c r="AF91" s="42" t="s">
        <v>29</v>
      </c>
      <c r="AG91" s="42" t="s">
        <v>90</v>
      </c>
      <c r="AH91" s="42" t="s">
        <v>29</v>
      </c>
      <c r="AI91" s="42" t="s">
        <v>90</v>
      </c>
      <c r="AJ91" s="41" t="s">
        <v>29</v>
      </c>
      <c r="AK91" s="99"/>
      <c r="AL91" s="127"/>
      <c r="AM91" s="40"/>
      <c r="AN91" s="129"/>
      <c r="AO91" s="62"/>
    </row>
    <row r="92" spans="1:43" s="9" customFormat="1" ht="19.5" hidden="1" customHeight="1">
      <c r="A92" s="123" t="s">
        <v>42</v>
      </c>
      <c r="B92" s="124"/>
      <c r="C92" s="125" t="s">
        <v>43</v>
      </c>
      <c r="D92" s="126"/>
      <c r="E92" s="63"/>
      <c r="F92" s="63"/>
      <c r="G92" s="63"/>
      <c r="H92" s="63"/>
      <c r="I92" s="63"/>
      <c r="J92" s="63"/>
      <c r="K92" s="64"/>
      <c r="L92" s="64"/>
      <c r="M92" s="64"/>
      <c r="N92" s="64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64"/>
      <c r="AA92" s="63"/>
      <c r="AB92" s="63"/>
      <c r="AC92" s="63"/>
      <c r="AD92" s="63"/>
      <c r="AE92" s="63"/>
      <c r="AF92" s="63"/>
      <c r="AG92" s="64"/>
      <c r="AH92" s="64"/>
      <c r="AI92" s="64"/>
      <c r="AJ92" s="64"/>
      <c r="AK92" s="65"/>
      <c r="AL92" s="66"/>
      <c r="AM92" s="67"/>
      <c r="AN92" s="133"/>
      <c r="AO92" s="133"/>
      <c r="AP92" s="8"/>
    </row>
    <row r="93" spans="1:43">
      <c r="A93" s="98" t="s">
        <v>59</v>
      </c>
      <c r="B93" s="98"/>
      <c r="C93" s="48">
        <f>AE84</f>
        <v>1</v>
      </c>
      <c r="D93" s="48">
        <f>AF84</f>
        <v>10</v>
      </c>
      <c r="E93" s="96">
        <f>E66+E75+E85</f>
        <v>88</v>
      </c>
      <c r="F93" s="96">
        <f t="shared" ref="F93:L93" si="26">F66+F75+F85</f>
        <v>2244</v>
      </c>
      <c r="G93" s="96">
        <f>G66+G75+G85</f>
        <v>92</v>
      </c>
      <c r="H93" s="96">
        <f t="shared" si="26"/>
        <v>2365</v>
      </c>
      <c r="I93" s="96">
        <f>I66+I75+I85</f>
        <v>93</v>
      </c>
      <c r="J93" s="96">
        <f t="shared" si="26"/>
        <v>2410</v>
      </c>
      <c r="K93" s="96">
        <f>K66+K75+K85</f>
        <v>87</v>
      </c>
      <c r="L93" s="96">
        <f t="shared" si="26"/>
        <v>2239</v>
      </c>
      <c r="M93" s="48">
        <f>E93+G93+I93+K93</f>
        <v>360</v>
      </c>
      <c r="N93" s="48">
        <f>F93+H93+J93+L93</f>
        <v>9258</v>
      </c>
      <c r="O93" s="48">
        <f>O66+O75+O85</f>
        <v>81</v>
      </c>
      <c r="P93" s="48">
        <f>P66+P75+P85</f>
        <v>2045</v>
      </c>
      <c r="Q93" s="48">
        <f>Q66+Q75+Q85</f>
        <v>76</v>
      </c>
      <c r="R93" s="48">
        <f t="shared" ref="R93:AJ93" si="27">R66+R75+R85</f>
        <v>2009</v>
      </c>
      <c r="S93" s="48">
        <f t="shared" si="27"/>
        <v>78</v>
      </c>
      <c r="T93" s="48">
        <f t="shared" si="27"/>
        <v>1945</v>
      </c>
      <c r="U93" s="48">
        <f t="shared" si="27"/>
        <v>73</v>
      </c>
      <c r="V93" s="48">
        <f t="shared" si="27"/>
        <v>1813</v>
      </c>
      <c r="W93" s="48">
        <f>W66+W75+W85</f>
        <v>77</v>
      </c>
      <c r="X93" s="48">
        <f t="shared" si="27"/>
        <v>1837</v>
      </c>
      <c r="Y93" s="48">
        <f t="shared" si="27"/>
        <v>385</v>
      </c>
      <c r="Z93" s="48">
        <f t="shared" si="27"/>
        <v>9649</v>
      </c>
      <c r="AA93" s="48">
        <f>AA66+AA75+AA85</f>
        <v>65</v>
      </c>
      <c r="AB93" s="48">
        <f t="shared" si="27"/>
        <v>1535</v>
      </c>
      <c r="AC93" s="48">
        <f>AC66+AC75+AC85</f>
        <v>64</v>
      </c>
      <c r="AD93" s="48">
        <f t="shared" si="27"/>
        <v>1456</v>
      </c>
      <c r="AE93" s="48">
        <f>AE34+AE52</f>
        <v>4</v>
      </c>
      <c r="AF93" s="48">
        <f>AF34+AF52</f>
        <v>88</v>
      </c>
      <c r="AG93" s="48">
        <f>AG66+AG75+AG85</f>
        <v>133</v>
      </c>
      <c r="AH93" s="48">
        <f t="shared" si="27"/>
        <v>3079</v>
      </c>
      <c r="AI93" s="96">
        <f>AI66+AI75+AI85</f>
        <v>879</v>
      </c>
      <c r="AJ93" s="96">
        <f t="shared" si="27"/>
        <v>21996</v>
      </c>
      <c r="AK93" s="91">
        <f>AJ93/AI93</f>
        <v>25.023890784982935</v>
      </c>
      <c r="AL93" s="48" t="s">
        <v>21</v>
      </c>
      <c r="AM93" s="48"/>
      <c r="AN93" s="48">
        <v>20</v>
      </c>
      <c r="AO93" s="15"/>
    </row>
    <row r="94" spans="1:43">
      <c r="A94" s="98" t="s">
        <v>72</v>
      </c>
      <c r="B94" s="98"/>
      <c r="C94" s="48"/>
      <c r="D94" s="48"/>
      <c r="E94" s="48">
        <f>E19+E28+E31+E35+E42+E47+E50</f>
        <v>3</v>
      </c>
      <c r="F94" s="48">
        <f>F19+F28+F31+F35+F42+F47+F50</f>
        <v>6</v>
      </c>
      <c r="G94" s="48">
        <f>G19+G28+G31+G35+G42+G47+G50</f>
        <v>6</v>
      </c>
      <c r="H94" s="48">
        <f t="shared" ref="H94:L94" si="28">H19+H28+H31+H35+H42+H47+H50</f>
        <v>10</v>
      </c>
      <c r="I94" s="48">
        <f t="shared" si="28"/>
        <v>2</v>
      </c>
      <c r="J94" s="48">
        <f t="shared" si="28"/>
        <v>6</v>
      </c>
      <c r="K94" s="48">
        <f t="shared" si="28"/>
        <v>3</v>
      </c>
      <c r="L94" s="48">
        <f t="shared" si="28"/>
        <v>6</v>
      </c>
      <c r="M94" s="48">
        <f>E94+G94+I94+K94</f>
        <v>14</v>
      </c>
      <c r="N94" s="48">
        <f>F94+H94+J94+L94</f>
        <v>28</v>
      </c>
      <c r="O94" s="48">
        <f>O19+O28+O31+O35+O42+O47+O50</f>
        <v>1</v>
      </c>
      <c r="P94" s="48">
        <f t="shared" ref="P94:X94" si="29">P19+P28+P31+P35+P42+P47+P50</f>
        <v>2</v>
      </c>
      <c r="Q94" s="48">
        <f t="shared" si="29"/>
        <v>0</v>
      </c>
      <c r="R94" s="48">
        <f t="shared" si="29"/>
        <v>0</v>
      </c>
      <c r="S94" s="48">
        <f t="shared" si="29"/>
        <v>0</v>
      </c>
      <c r="T94" s="48">
        <f t="shared" si="29"/>
        <v>0</v>
      </c>
      <c r="U94" s="48">
        <f t="shared" si="29"/>
        <v>0</v>
      </c>
      <c r="V94" s="48">
        <f t="shared" si="29"/>
        <v>0</v>
      </c>
      <c r="W94" s="48">
        <f t="shared" si="29"/>
        <v>0</v>
      </c>
      <c r="X94" s="48">
        <f t="shared" si="29"/>
        <v>0</v>
      </c>
      <c r="Y94" s="48">
        <f>O94+Q94+S94+U94+W94</f>
        <v>1</v>
      </c>
      <c r="Z94" s="48">
        <f>P94+R94+T94+V94+X94</f>
        <v>2</v>
      </c>
      <c r="AA94" s="48">
        <f>AA19+AA31+AA35+AA42+AA47+AA50+AA28</f>
        <v>0</v>
      </c>
      <c r="AB94" s="48">
        <f t="shared" ref="AB94:AF94" si="30">AB19+AB31+AB35+AB42+AB47+AB50+AB28</f>
        <v>0</v>
      </c>
      <c r="AC94" s="48">
        <f t="shared" si="30"/>
        <v>0</v>
      </c>
      <c r="AD94" s="48">
        <f t="shared" si="30"/>
        <v>0</v>
      </c>
      <c r="AE94" s="48">
        <f t="shared" si="30"/>
        <v>0</v>
      </c>
      <c r="AF94" s="48">
        <f t="shared" si="30"/>
        <v>0</v>
      </c>
      <c r="AG94" s="48">
        <f>AA94+AC94+AE94</f>
        <v>0</v>
      </c>
      <c r="AH94" s="48">
        <f>AB94+AD94+AF94</f>
        <v>0</v>
      </c>
      <c r="AI94" s="48">
        <f>M94+Y94</f>
        <v>15</v>
      </c>
      <c r="AJ94" s="48">
        <f>N94+Z94+AH94</f>
        <v>30</v>
      </c>
      <c r="AK94" s="78">
        <f>AJ94/AI94</f>
        <v>2</v>
      </c>
      <c r="AL94" s="49"/>
      <c r="AM94" s="49"/>
      <c r="AN94" s="49"/>
      <c r="AO94" s="15"/>
    </row>
    <row r="95" spans="1:43">
      <c r="A95" s="98" t="s">
        <v>81</v>
      </c>
      <c r="B95" s="98"/>
      <c r="C95" s="48"/>
      <c r="D95" s="48"/>
      <c r="E95" s="48">
        <f>E32+E27+E53+E64+E84</f>
        <v>4</v>
      </c>
      <c r="F95" s="48">
        <f t="shared" ref="F95:L95" si="31">F32+F27+F53+F64+F84</f>
        <v>38</v>
      </c>
      <c r="G95" s="48">
        <f>G32+G27+G53+G64+G84</f>
        <v>4</v>
      </c>
      <c r="H95" s="48">
        <f t="shared" si="31"/>
        <v>31</v>
      </c>
      <c r="I95" s="48">
        <f t="shared" si="31"/>
        <v>4</v>
      </c>
      <c r="J95" s="48">
        <f t="shared" si="31"/>
        <v>38</v>
      </c>
      <c r="K95" s="48">
        <f t="shared" si="31"/>
        <v>4</v>
      </c>
      <c r="L95" s="48">
        <f t="shared" si="31"/>
        <v>42</v>
      </c>
      <c r="M95" s="30">
        <f t="shared" ref="M95:N95" si="32">E95+G95+I95+K95</f>
        <v>16</v>
      </c>
      <c r="N95" s="30">
        <f t="shared" si="32"/>
        <v>149</v>
      </c>
      <c r="O95" s="48">
        <f t="shared" ref="O95:X95" si="33">O32+O27+O53+O64+O84</f>
        <v>1</v>
      </c>
      <c r="P95" s="48">
        <f t="shared" si="33"/>
        <v>10</v>
      </c>
      <c r="Q95" s="48">
        <f t="shared" si="33"/>
        <v>1</v>
      </c>
      <c r="R95" s="48">
        <f t="shared" si="33"/>
        <v>16</v>
      </c>
      <c r="S95" s="48">
        <f t="shared" si="33"/>
        <v>1</v>
      </c>
      <c r="T95" s="48">
        <f t="shared" si="33"/>
        <v>12</v>
      </c>
      <c r="U95" s="48">
        <f t="shared" si="33"/>
        <v>1</v>
      </c>
      <c r="V95" s="48">
        <f t="shared" si="33"/>
        <v>15</v>
      </c>
      <c r="W95" s="48">
        <f t="shared" si="33"/>
        <v>1</v>
      </c>
      <c r="X95" s="48">
        <f t="shared" si="33"/>
        <v>12</v>
      </c>
      <c r="Y95" s="30">
        <f t="shared" ref="Y95:Z95" si="34">O95+Q95+S95+U95+W95</f>
        <v>5</v>
      </c>
      <c r="Z95" s="30">
        <f t="shared" si="34"/>
        <v>65</v>
      </c>
      <c r="AA95" s="48">
        <f t="shared" ref="AA95" si="35">AA27+AA32+AA53+AA64+AA84</f>
        <v>0</v>
      </c>
      <c r="AB95" s="48">
        <f t="shared" ref="AB95:AH95" si="36">AB27+AB32+AB53+AB64+AB84</f>
        <v>0</v>
      </c>
      <c r="AC95" s="48">
        <f t="shared" si="36"/>
        <v>0</v>
      </c>
      <c r="AD95" s="48">
        <f t="shared" si="36"/>
        <v>0</v>
      </c>
      <c r="AE95" s="48">
        <v>0</v>
      </c>
      <c r="AF95" s="48">
        <v>0</v>
      </c>
      <c r="AG95" s="48">
        <f t="shared" si="36"/>
        <v>0</v>
      </c>
      <c r="AH95" s="48">
        <f t="shared" si="36"/>
        <v>0</v>
      </c>
      <c r="AI95" s="48">
        <f>M95+Y95+C93</f>
        <v>22</v>
      </c>
      <c r="AJ95" s="48">
        <f>N95+Z95+D93</f>
        <v>224</v>
      </c>
      <c r="AK95" s="78">
        <f>AJ95/AI95</f>
        <v>10.181818181818182</v>
      </c>
      <c r="AL95" s="49"/>
      <c r="AM95" s="49"/>
      <c r="AN95" s="49"/>
      <c r="AO95" s="15"/>
    </row>
    <row r="96" spans="1:43" ht="18.75">
      <c r="A96" s="15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9"/>
      <c r="AE96" s="19"/>
      <c r="AF96" s="19"/>
      <c r="AG96" s="15"/>
      <c r="AH96" s="19"/>
      <c r="AI96" s="15"/>
      <c r="AJ96" s="68"/>
      <c r="AK96" s="19"/>
      <c r="AL96" s="19"/>
      <c r="AM96" s="15"/>
      <c r="AN96" s="69"/>
      <c r="AO96" s="15"/>
    </row>
    <row r="97" spans="1:4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</row>
    <row r="98" spans="1:41" ht="18.75">
      <c r="A98" s="15"/>
      <c r="B98" s="102" t="s">
        <v>56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9" t="s">
        <v>60</v>
      </c>
      <c r="AE98" s="19"/>
      <c r="AF98" s="19"/>
      <c r="AG98" s="15"/>
      <c r="AH98" s="19"/>
      <c r="AI98" s="15"/>
      <c r="AJ98" s="68"/>
      <c r="AK98" s="19"/>
      <c r="AL98" s="19"/>
      <c r="AM98" s="15"/>
      <c r="AN98" s="69"/>
      <c r="AO98" s="15"/>
    </row>
    <row r="99" spans="1:4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 t="s">
        <v>21</v>
      </c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</row>
    <row r="100" spans="1:4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</row>
    <row r="101" spans="1:4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 t="s">
        <v>22</v>
      </c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</row>
    <row r="102" spans="1:4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</row>
  </sheetData>
  <mergeCells count="179">
    <mergeCell ref="A49:A50"/>
    <mergeCell ref="A26:A28"/>
    <mergeCell ref="AE80:AF81"/>
    <mergeCell ref="AE82:AF82"/>
    <mergeCell ref="A30:A32"/>
    <mergeCell ref="C46:C47"/>
    <mergeCell ref="C51:C53"/>
    <mergeCell ref="I82:J82"/>
    <mergeCell ref="A33:A35"/>
    <mergeCell ref="A51:A53"/>
    <mergeCell ref="C80:C83"/>
    <mergeCell ref="D69:D72"/>
    <mergeCell ref="C26:C27"/>
    <mergeCell ref="D26:D27"/>
    <mergeCell ref="C41:C42"/>
    <mergeCell ref="D41:D42"/>
    <mergeCell ref="D46:D47"/>
    <mergeCell ref="D51:D53"/>
    <mergeCell ref="C33:C35"/>
    <mergeCell ref="D33:D35"/>
    <mergeCell ref="E82:F82"/>
    <mergeCell ref="G71:H71"/>
    <mergeCell ref="O82:P82"/>
    <mergeCell ref="M80:N82"/>
    <mergeCell ref="T1:AJ1"/>
    <mergeCell ref="T2:AK2"/>
    <mergeCell ref="T3:AK3"/>
    <mergeCell ref="T4:AK4"/>
    <mergeCell ref="B9:AK9"/>
    <mergeCell ref="M11:N13"/>
    <mergeCell ref="O11:X12"/>
    <mergeCell ref="Q13:R13"/>
    <mergeCell ref="AE13:AF13"/>
    <mergeCell ref="AG11:AH13"/>
    <mergeCell ref="AI11:AJ13"/>
    <mergeCell ref="AA11:AF11"/>
    <mergeCell ref="AA12:AF12"/>
    <mergeCell ref="B11:B14"/>
    <mergeCell ref="C18:C19"/>
    <mergeCell ref="D18:D19"/>
    <mergeCell ref="O13:P13"/>
    <mergeCell ref="I13:J13"/>
    <mergeCell ref="K13:L13"/>
    <mergeCell ref="C11:C14"/>
    <mergeCell ref="D11:D14"/>
    <mergeCell ref="E11:L12"/>
    <mergeCell ref="C30:C32"/>
    <mergeCell ref="D30:D32"/>
    <mergeCell ref="AN11:AN14"/>
    <mergeCell ref="AC13:AD13"/>
    <mergeCell ref="AL13:AM13"/>
    <mergeCell ref="AL88:AL91"/>
    <mergeCell ref="AA82:AB82"/>
    <mergeCell ref="Y88:Z90"/>
    <mergeCell ref="O88:X89"/>
    <mergeCell ref="AI88:AJ90"/>
    <mergeCell ref="O90:P90"/>
    <mergeCell ref="AG90:AH90"/>
    <mergeCell ref="W13:X13"/>
    <mergeCell ref="AL12:AM12"/>
    <mergeCell ref="AL11:AM11"/>
    <mergeCell ref="AK11:AK14"/>
    <mergeCell ref="U13:V13"/>
    <mergeCell ref="AA13:AB13"/>
    <mergeCell ref="AN15:AO15"/>
    <mergeCell ref="AN43:AO43"/>
    <mergeCell ref="AN44:AO44"/>
    <mergeCell ref="AN45:AO45"/>
    <mergeCell ref="AN30:AO30"/>
    <mergeCell ref="AN33:AO33"/>
    <mergeCell ref="AN36:AO36"/>
    <mergeCell ref="Y11:Z13"/>
    <mergeCell ref="AN16:AO16"/>
    <mergeCell ref="AN17:AO17"/>
    <mergeCell ref="AN29:AO29"/>
    <mergeCell ref="AN37:AO37"/>
    <mergeCell ref="AN38:AO38"/>
    <mergeCell ref="AN88:AN91"/>
    <mergeCell ref="AN18:AO18"/>
    <mergeCell ref="AN20:AO20"/>
    <mergeCell ref="AN21:AO21"/>
    <mergeCell ref="AN22:AO22"/>
    <mergeCell ref="AN23:AO23"/>
    <mergeCell ref="AN24:AO24"/>
    <mergeCell ref="AN25:AO25"/>
    <mergeCell ref="AN26:AO26"/>
    <mergeCell ref="AN55:AO55"/>
    <mergeCell ref="AN56:AO56"/>
    <mergeCell ref="AN40:AO40"/>
    <mergeCell ref="AN39:AO39"/>
    <mergeCell ref="AN41:AO41"/>
    <mergeCell ref="AN59:AO59"/>
    <mergeCell ref="AN60:AO60"/>
    <mergeCell ref="AN63:AO63"/>
    <mergeCell ref="AN61:AO61"/>
    <mergeCell ref="AN62:AO62"/>
    <mergeCell ref="K82:L82"/>
    <mergeCell ref="AK80:AK83"/>
    <mergeCell ref="AN92:AO92"/>
    <mergeCell ref="U90:V90"/>
    <mergeCell ref="W90:X90"/>
    <mergeCell ref="AA90:AB90"/>
    <mergeCell ref="AC90:AD90"/>
    <mergeCell ref="Q82:R82"/>
    <mergeCell ref="M88:N90"/>
    <mergeCell ref="AG80:AH82"/>
    <mergeCell ref="AA80:AD81"/>
    <mergeCell ref="I90:J90"/>
    <mergeCell ref="E88:L89"/>
    <mergeCell ref="H87:AH87"/>
    <mergeCell ref="S82:T82"/>
    <mergeCell ref="AN46:AO46"/>
    <mergeCell ref="AN48:AO48"/>
    <mergeCell ref="AN49:AO49"/>
    <mergeCell ref="AN54:AO54"/>
    <mergeCell ref="AN66:AO66"/>
    <mergeCell ref="AA69:AD70"/>
    <mergeCell ref="E80:L81"/>
    <mergeCell ref="AG69:AH71"/>
    <mergeCell ref="AA71:AB71"/>
    <mergeCell ref="I71:J71"/>
    <mergeCell ref="U71:V71"/>
    <mergeCell ref="W71:X71"/>
    <mergeCell ref="O69:X70"/>
    <mergeCell ref="AC71:AD71"/>
    <mergeCell ref="Y80:Z82"/>
    <mergeCell ref="AC82:AD82"/>
    <mergeCell ref="U82:V82"/>
    <mergeCell ref="AN57:AO57"/>
    <mergeCell ref="AN58:AO58"/>
    <mergeCell ref="O80:X81"/>
    <mergeCell ref="R96:AC96"/>
    <mergeCell ref="O71:P71"/>
    <mergeCell ref="Q71:R71"/>
    <mergeCell ref="W82:X82"/>
    <mergeCell ref="A79:AJ79"/>
    <mergeCell ref="A80:A83"/>
    <mergeCell ref="B80:B83"/>
    <mergeCell ref="D80:D83"/>
    <mergeCell ref="E71:F71"/>
    <mergeCell ref="A75:D75"/>
    <mergeCell ref="M69:N71"/>
    <mergeCell ref="K71:L71"/>
    <mergeCell ref="Y69:Z71"/>
    <mergeCell ref="C69:C72"/>
    <mergeCell ref="B69:B72"/>
    <mergeCell ref="A69:A72"/>
    <mergeCell ref="E90:F90"/>
    <mergeCell ref="G82:H82"/>
    <mergeCell ref="A93:B93"/>
    <mergeCell ref="A92:B92"/>
    <mergeCell ref="C92:D92"/>
    <mergeCell ref="C88:D91"/>
    <mergeCell ref="A88:B91"/>
    <mergeCell ref="G90:H90"/>
    <mergeCell ref="S71:T71"/>
    <mergeCell ref="A11:A14"/>
    <mergeCell ref="S13:T13"/>
    <mergeCell ref="E69:L70"/>
    <mergeCell ref="A68:AO68"/>
    <mergeCell ref="E13:F13"/>
    <mergeCell ref="G13:H13"/>
    <mergeCell ref="B98:Q98"/>
    <mergeCell ref="R98:AC98"/>
    <mergeCell ref="A18:A19"/>
    <mergeCell ref="A41:A42"/>
    <mergeCell ref="A94:B94"/>
    <mergeCell ref="A95:B95"/>
    <mergeCell ref="AE90:AF90"/>
    <mergeCell ref="AK69:AK72"/>
    <mergeCell ref="B85:D85"/>
    <mergeCell ref="AI69:AJ71"/>
    <mergeCell ref="AI80:AJ82"/>
    <mergeCell ref="AA88:AH89"/>
    <mergeCell ref="AK88:AK91"/>
    <mergeCell ref="Q90:R90"/>
    <mergeCell ref="S90:T90"/>
    <mergeCell ref="K90:L90"/>
    <mergeCell ref="B96:Q96"/>
  </mergeCells>
  <phoneticPr fontId="0" type="noConversion"/>
  <pageMargins left="0.78740157480314965" right="0.19685039370078741" top="0.31" bottom="0.17" header="0.51181102362204722" footer="0.23"/>
  <pageSetup paperSize="9" scale="93" fitToHeight="3" orientation="landscape" r:id="rId1"/>
  <headerFooter alignWithMargins="0"/>
  <rowBreaks count="2" manualBreakCount="2">
    <brk id="39" max="39" man="1"/>
    <brk id="67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K20"/>
  <sheetViews>
    <sheetView workbookViewId="0">
      <selection activeCell="AN18" sqref="AN17:AN18"/>
    </sheetView>
  </sheetViews>
  <sheetFormatPr defaultRowHeight="12.75"/>
  <cols>
    <col min="1" max="1" width="2.85546875" customWidth="1"/>
    <col min="2" max="2" width="20.140625" customWidth="1"/>
    <col min="3" max="3" width="4.85546875" customWidth="1"/>
    <col min="4" max="4" width="4.42578125" customWidth="1"/>
    <col min="5" max="5" width="2.85546875" customWidth="1"/>
    <col min="6" max="7" width="2.5703125" customWidth="1"/>
    <col min="8" max="8" width="3.140625" customWidth="1"/>
    <col min="9" max="9" width="3" customWidth="1"/>
    <col min="10" max="10" width="3.140625" customWidth="1"/>
    <col min="11" max="11" width="2.5703125" customWidth="1"/>
    <col min="12" max="13" width="2.7109375" customWidth="1"/>
    <col min="14" max="14" width="3.5703125" customWidth="1"/>
    <col min="15" max="15" width="3" customWidth="1"/>
    <col min="16" max="16" width="3.28515625" customWidth="1"/>
    <col min="17" max="17" width="2.5703125" customWidth="1"/>
    <col min="18" max="18" width="3.140625" customWidth="1"/>
    <col min="19" max="19" width="2.85546875" customWidth="1"/>
    <col min="20" max="20" width="3.5703125" customWidth="1"/>
    <col min="21" max="22" width="3.140625" customWidth="1"/>
    <col min="23" max="25" width="3.5703125" customWidth="1"/>
    <col min="26" max="26" width="3.28515625" customWidth="1"/>
    <col min="27" max="27" width="2.7109375" customWidth="1"/>
    <col min="28" max="28" width="3" customWidth="1"/>
    <col min="29" max="29" width="2.7109375" customWidth="1"/>
    <col min="30" max="30" width="3" customWidth="1"/>
    <col min="31" max="31" width="2.85546875" customWidth="1"/>
    <col min="32" max="33" width="3.42578125" customWidth="1"/>
    <col min="34" max="34" width="3.28515625" customWidth="1"/>
    <col min="35" max="35" width="2.85546875" customWidth="1"/>
    <col min="36" max="36" width="3.5703125" customWidth="1"/>
    <col min="37" max="37" width="8.7109375" customWidth="1"/>
  </cols>
  <sheetData>
    <row r="1" spans="1:37" ht="16.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 t="s">
        <v>0</v>
      </c>
      <c r="S1" s="15"/>
      <c r="T1" s="139" t="s">
        <v>53</v>
      </c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24"/>
    </row>
    <row r="2" spans="1:37" ht="18.7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41" t="s">
        <v>54</v>
      </c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</row>
    <row r="3" spans="1:37" ht="18.7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141" t="s">
        <v>55</v>
      </c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</row>
    <row r="4" spans="1:37" ht="18.7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27"/>
      <c r="P4" s="17"/>
      <c r="Q4" s="17"/>
      <c r="R4" s="17"/>
      <c r="S4" s="17"/>
      <c r="T4" s="142" t="s">
        <v>66</v>
      </c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</row>
    <row r="5" spans="1:37" ht="16.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2"/>
      <c r="AD5" s="12"/>
      <c r="AE5" s="12"/>
      <c r="AF5" s="12"/>
      <c r="AG5" s="12"/>
      <c r="AH5" s="12"/>
      <c r="AI5" s="12"/>
      <c r="AJ5" s="12"/>
      <c r="AK5" s="12"/>
    </row>
    <row r="6" spans="1:37" ht="18.75">
      <c r="A6" s="17"/>
      <c r="B6" s="102" t="s">
        <v>58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</row>
    <row r="7" spans="1:37" ht="18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9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10"/>
      <c r="AD7" s="10"/>
      <c r="AE7" s="10"/>
      <c r="AF7" s="10"/>
      <c r="AG7" s="10"/>
      <c r="AH7" s="10"/>
      <c r="AI7" s="10"/>
      <c r="AJ7" s="10"/>
      <c r="AK7" s="10"/>
    </row>
    <row r="8" spans="1:37">
      <c r="A8" s="99" t="s">
        <v>36</v>
      </c>
      <c r="B8" s="117" t="s">
        <v>34</v>
      </c>
      <c r="C8" s="119" t="s">
        <v>31</v>
      </c>
      <c r="D8" s="119" t="s">
        <v>32</v>
      </c>
      <c r="E8" s="100" t="s">
        <v>33</v>
      </c>
      <c r="F8" s="100"/>
      <c r="G8" s="100"/>
      <c r="H8" s="100"/>
      <c r="I8" s="100"/>
      <c r="J8" s="100"/>
      <c r="K8" s="100"/>
      <c r="L8" s="100"/>
      <c r="M8" s="99" t="s">
        <v>35</v>
      </c>
      <c r="N8" s="99"/>
      <c r="O8" s="100" t="s">
        <v>1</v>
      </c>
      <c r="P8" s="100"/>
      <c r="Q8" s="100"/>
      <c r="R8" s="100"/>
      <c r="S8" s="100"/>
      <c r="T8" s="100"/>
      <c r="U8" s="100"/>
      <c r="V8" s="100"/>
      <c r="W8" s="100"/>
      <c r="X8" s="100"/>
      <c r="Y8" s="117" t="s">
        <v>25</v>
      </c>
      <c r="Z8" s="117"/>
      <c r="AA8" s="111" t="s">
        <v>26</v>
      </c>
      <c r="AB8" s="143"/>
      <c r="AC8" s="143"/>
      <c r="AD8" s="143"/>
      <c r="AE8" s="143"/>
      <c r="AF8" s="112"/>
      <c r="AG8" s="123" t="s">
        <v>64</v>
      </c>
      <c r="AH8" s="124"/>
      <c r="AI8" s="117" t="s">
        <v>65</v>
      </c>
      <c r="AJ8" s="117"/>
      <c r="AK8" s="99" t="s">
        <v>38</v>
      </c>
    </row>
    <row r="9" spans="1:37">
      <c r="A9" s="99"/>
      <c r="B9" s="117"/>
      <c r="C9" s="119"/>
      <c r="D9" s="119"/>
      <c r="E9" s="100"/>
      <c r="F9" s="100"/>
      <c r="G9" s="100"/>
      <c r="H9" s="100"/>
      <c r="I9" s="100"/>
      <c r="J9" s="100"/>
      <c r="K9" s="100"/>
      <c r="L9" s="100"/>
      <c r="M9" s="99"/>
      <c r="N9" s="99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17"/>
      <c r="Z9" s="117"/>
      <c r="AA9" s="144"/>
      <c r="AB9" s="145"/>
      <c r="AC9" s="145"/>
      <c r="AD9" s="145"/>
      <c r="AE9" s="145"/>
      <c r="AF9" s="146"/>
      <c r="AG9" s="127"/>
      <c r="AH9" s="128"/>
      <c r="AI9" s="117"/>
      <c r="AJ9" s="117"/>
      <c r="AK9" s="99"/>
    </row>
    <row r="10" spans="1:37">
      <c r="A10" s="99"/>
      <c r="B10" s="117"/>
      <c r="C10" s="119"/>
      <c r="D10" s="119"/>
      <c r="E10" s="98" t="s">
        <v>2</v>
      </c>
      <c r="F10" s="98"/>
      <c r="G10" s="98" t="s">
        <v>3</v>
      </c>
      <c r="H10" s="98"/>
      <c r="I10" s="98" t="s">
        <v>4</v>
      </c>
      <c r="J10" s="98"/>
      <c r="K10" s="98" t="s">
        <v>5</v>
      </c>
      <c r="L10" s="98"/>
      <c r="M10" s="99"/>
      <c r="N10" s="99"/>
      <c r="O10" s="98" t="s">
        <v>6</v>
      </c>
      <c r="P10" s="98"/>
      <c r="Q10" s="98" t="s">
        <v>7</v>
      </c>
      <c r="R10" s="98"/>
      <c r="S10" s="98" t="s">
        <v>8</v>
      </c>
      <c r="T10" s="98"/>
      <c r="U10" s="98" t="s">
        <v>9</v>
      </c>
      <c r="V10" s="98"/>
      <c r="W10" s="98" t="s">
        <v>10</v>
      </c>
      <c r="X10" s="98"/>
      <c r="Y10" s="117"/>
      <c r="Z10" s="117"/>
      <c r="AA10" s="98" t="s">
        <v>11</v>
      </c>
      <c r="AB10" s="98"/>
      <c r="AC10" s="98" t="s">
        <v>12</v>
      </c>
      <c r="AD10" s="98"/>
      <c r="AE10" s="106" t="s">
        <v>52</v>
      </c>
      <c r="AF10" s="107"/>
      <c r="AG10" s="129"/>
      <c r="AH10" s="130"/>
      <c r="AI10" s="117"/>
      <c r="AJ10" s="117"/>
      <c r="AK10" s="99"/>
    </row>
    <row r="11" spans="1:37">
      <c r="A11" s="99"/>
      <c r="B11" s="117"/>
      <c r="C11" s="119"/>
      <c r="D11" s="119"/>
      <c r="E11" s="42" t="s">
        <v>23</v>
      </c>
      <c r="F11" s="42" t="s">
        <v>29</v>
      </c>
      <c r="G11" s="42" t="s">
        <v>23</v>
      </c>
      <c r="H11" s="42" t="s">
        <v>29</v>
      </c>
      <c r="I11" s="42" t="s">
        <v>23</v>
      </c>
      <c r="J11" s="42"/>
      <c r="K11" s="42" t="s">
        <v>23</v>
      </c>
      <c r="L11" s="42" t="s">
        <v>29</v>
      </c>
      <c r="M11" s="42" t="s">
        <v>23</v>
      </c>
      <c r="N11" s="42" t="s">
        <v>29</v>
      </c>
      <c r="O11" s="42" t="s">
        <v>23</v>
      </c>
      <c r="P11" s="42" t="s">
        <v>29</v>
      </c>
      <c r="Q11" s="42" t="s">
        <v>23</v>
      </c>
      <c r="R11" s="42" t="s">
        <v>29</v>
      </c>
      <c r="S11" s="42" t="s">
        <v>23</v>
      </c>
      <c r="T11" s="42" t="s">
        <v>29</v>
      </c>
      <c r="U11" s="42" t="s">
        <v>23</v>
      </c>
      <c r="V11" s="42" t="s">
        <v>29</v>
      </c>
      <c r="W11" s="42" t="s">
        <v>23</v>
      </c>
      <c r="X11" s="42" t="s">
        <v>29</v>
      </c>
      <c r="Y11" s="42" t="s">
        <v>23</v>
      </c>
      <c r="Z11" s="42" t="s">
        <v>29</v>
      </c>
      <c r="AA11" s="42" t="s">
        <v>23</v>
      </c>
      <c r="AB11" s="42" t="s">
        <v>29</v>
      </c>
      <c r="AC11" s="42" t="s">
        <v>23</v>
      </c>
      <c r="AD11" s="42" t="s">
        <v>29</v>
      </c>
      <c r="AE11" s="42"/>
      <c r="AF11" s="42"/>
      <c r="AG11" s="41" t="s">
        <v>28</v>
      </c>
      <c r="AH11" s="41" t="s">
        <v>29</v>
      </c>
      <c r="AI11" s="41" t="s">
        <v>28</v>
      </c>
      <c r="AJ11" s="41" t="s">
        <v>29</v>
      </c>
      <c r="AK11" s="99"/>
    </row>
    <row r="12" spans="1:37">
      <c r="A12" s="30">
        <v>1</v>
      </c>
      <c r="B12" s="79" t="s">
        <v>74</v>
      </c>
      <c r="C12" s="29" t="s">
        <v>49</v>
      </c>
      <c r="D12" s="29" t="s">
        <v>13</v>
      </c>
      <c r="E12" s="30"/>
      <c r="F12" s="30"/>
      <c r="G12" s="30"/>
      <c r="H12" s="30"/>
      <c r="I12" s="30"/>
      <c r="J12" s="30"/>
      <c r="K12" s="30"/>
      <c r="L12" s="30"/>
      <c r="M12" s="30">
        <f>E12+G12+I12+K12</f>
        <v>0</v>
      </c>
      <c r="N12" s="30">
        <f>F12+H12+J12+L12</f>
        <v>0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>
        <f>O12+Q12+S12+U12+W12</f>
        <v>0</v>
      </c>
      <c r="Z12" s="30">
        <f>P12+R12+T12+V12+X12</f>
        <v>0</v>
      </c>
      <c r="AA12" s="30"/>
      <c r="AB12" s="30"/>
      <c r="AC12" s="30"/>
      <c r="AD12" s="30"/>
      <c r="AE12" s="30"/>
      <c r="AF12" s="30"/>
      <c r="AG12" s="30">
        <f>AA12+AC12</f>
        <v>0</v>
      </c>
      <c r="AH12" s="30">
        <f>AB12+AD12</f>
        <v>0</v>
      </c>
      <c r="AI12" s="30">
        <f t="shared" ref="AI12:AJ20" si="0">M12+Y12+AG12</f>
        <v>0</v>
      </c>
      <c r="AJ12" s="30">
        <f t="shared" si="0"/>
        <v>0</v>
      </c>
      <c r="AK12" s="71" t="e">
        <f>AJ12/AI12</f>
        <v>#DIV/0!</v>
      </c>
    </row>
    <row r="13" spans="1:37">
      <c r="A13" s="30">
        <v>2</v>
      </c>
      <c r="B13" s="79" t="s">
        <v>75</v>
      </c>
      <c r="C13" s="29" t="s">
        <v>49</v>
      </c>
      <c r="D13" s="30" t="s">
        <v>14</v>
      </c>
      <c r="E13" s="30"/>
      <c r="F13" s="30"/>
      <c r="G13" s="30"/>
      <c r="H13" s="30"/>
      <c r="I13" s="30"/>
      <c r="J13" s="30"/>
      <c r="K13" s="30"/>
      <c r="L13" s="30"/>
      <c r="M13" s="30">
        <f t="shared" ref="M13:N20" si="1">E13+G13+I13+K13</f>
        <v>0</v>
      </c>
      <c r="N13" s="30">
        <f t="shared" si="1"/>
        <v>0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>
        <f t="shared" ref="Y13:Z20" si="2">O13+Q13+S13+U13+W13</f>
        <v>0</v>
      </c>
      <c r="Z13" s="30">
        <f t="shared" si="2"/>
        <v>0</v>
      </c>
      <c r="AA13" s="30"/>
      <c r="AB13" s="30"/>
      <c r="AC13" s="30"/>
      <c r="AD13" s="30"/>
      <c r="AE13" s="30"/>
      <c r="AF13" s="30"/>
      <c r="AG13" s="30">
        <f t="shared" ref="AG13:AH20" si="3">AA13+AC13</f>
        <v>0</v>
      </c>
      <c r="AH13" s="30">
        <f t="shared" si="3"/>
        <v>0</v>
      </c>
      <c r="AI13" s="30">
        <f t="shared" si="0"/>
        <v>0</v>
      </c>
      <c r="AJ13" s="30">
        <f t="shared" si="0"/>
        <v>0</v>
      </c>
      <c r="AK13" s="71" t="e">
        <f t="shared" ref="AK13:AK20" si="4">AJ13/AI13</f>
        <v>#DIV/0!</v>
      </c>
    </row>
    <row r="14" spans="1:37">
      <c r="A14" s="30">
        <v>3</v>
      </c>
      <c r="B14" s="79" t="s">
        <v>76</v>
      </c>
      <c r="C14" s="29" t="s">
        <v>41</v>
      </c>
      <c r="D14" s="30" t="s">
        <v>13</v>
      </c>
      <c r="E14" s="30"/>
      <c r="F14" s="30"/>
      <c r="G14" s="30"/>
      <c r="H14" s="30"/>
      <c r="I14" s="30"/>
      <c r="J14" s="30"/>
      <c r="K14" s="30"/>
      <c r="L14" s="30"/>
      <c r="M14" s="30">
        <f t="shared" si="1"/>
        <v>0</v>
      </c>
      <c r="N14" s="30">
        <f t="shared" si="1"/>
        <v>0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>
        <f t="shared" si="2"/>
        <v>0</v>
      </c>
      <c r="Z14" s="30">
        <f t="shared" si="2"/>
        <v>0</v>
      </c>
      <c r="AA14" s="30"/>
      <c r="AB14" s="30"/>
      <c r="AC14" s="30"/>
      <c r="AD14" s="30"/>
      <c r="AE14" s="30"/>
      <c r="AF14" s="30"/>
      <c r="AG14" s="30">
        <f t="shared" si="3"/>
        <v>0</v>
      </c>
      <c r="AH14" s="30">
        <f t="shared" si="3"/>
        <v>0</v>
      </c>
      <c r="AI14" s="30">
        <f t="shared" si="0"/>
        <v>0</v>
      </c>
      <c r="AJ14" s="30">
        <f t="shared" si="0"/>
        <v>0</v>
      </c>
      <c r="AK14" s="71" t="e">
        <f t="shared" si="4"/>
        <v>#DIV/0!</v>
      </c>
    </row>
    <row r="15" spans="1:37">
      <c r="A15" s="104">
        <v>4</v>
      </c>
      <c r="B15" s="80" t="s">
        <v>77</v>
      </c>
      <c r="C15" s="29" t="s">
        <v>41</v>
      </c>
      <c r="D15" s="30" t="s">
        <v>13</v>
      </c>
      <c r="E15" s="30"/>
      <c r="F15" s="30"/>
      <c r="G15" s="30"/>
      <c r="H15" s="30"/>
      <c r="I15" s="30"/>
      <c r="J15" s="30"/>
      <c r="K15" s="30"/>
      <c r="L15" s="30"/>
      <c r="M15" s="30">
        <f t="shared" si="1"/>
        <v>0</v>
      </c>
      <c r="N15" s="30">
        <f t="shared" si="1"/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>
        <f t="shared" si="2"/>
        <v>0</v>
      </c>
      <c r="Z15" s="30">
        <f t="shared" si="2"/>
        <v>0</v>
      </c>
      <c r="AA15" s="30"/>
      <c r="AB15" s="30"/>
      <c r="AC15" s="30"/>
      <c r="AD15" s="30"/>
      <c r="AE15" s="30"/>
      <c r="AF15" s="30"/>
      <c r="AG15" s="30">
        <f t="shared" si="3"/>
        <v>0</v>
      </c>
      <c r="AH15" s="30">
        <f t="shared" si="3"/>
        <v>0</v>
      </c>
      <c r="AI15" s="30">
        <f t="shared" si="0"/>
        <v>0</v>
      </c>
      <c r="AJ15" s="30">
        <f t="shared" si="0"/>
        <v>0</v>
      </c>
      <c r="AK15" s="71" t="e">
        <f t="shared" si="4"/>
        <v>#DIV/0!</v>
      </c>
    </row>
    <row r="16" spans="1:37">
      <c r="A16" s="105"/>
      <c r="B16" s="80" t="s">
        <v>79</v>
      </c>
      <c r="C16" s="29" t="s">
        <v>41</v>
      </c>
      <c r="D16" s="30" t="s">
        <v>13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>
        <f>E16</f>
        <v>0</v>
      </c>
      <c r="AJ16" s="30">
        <f>F16</f>
        <v>0</v>
      </c>
      <c r="AK16" s="71" t="e">
        <f t="shared" si="4"/>
        <v>#DIV/0!</v>
      </c>
    </row>
    <row r="17" spans="1:37">
      <c r="A17" s="30">
        <v>5</v>
      </c>
      <c r="B17" s="80" t="s">
        <v>78</v>
      </c>
      <c r="C17" s="29" t="s">
        <v>41</v>
      </c>
      <c r="D17" s="30" t="s">
        <v>13</v>
      </c>
      <c r="E17" s="30"/>
      <c r="F17" s="30"/>
      <c r="G17" s="30"/>
      <c r="H17" s="30"/>
      <c r="I17" s="30"/>
      <c r="J17" s="30"/>
      <c r="K17" s="30"/>
      <c r="L17" s="30"/>
      <c r="M17" s="30">
        <f t="shared" si="1"/>
        <v>0</v>
      </c>
      <c r="N17" s="30">
        <f t="shared" si="1"/>
        <v>0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>
        <f t="shared" si="2"/>
        <v>0</v>
      </c>
      <c r="Z17" s="30">
        <f t="shared" si="2"/>
        <v>0</v>
      </c>
      <c r="AA17" s="30"/>
      <c r="AB17" s="30"/>
      <c r="AC17" s="30"/>
      <c r="AD17" s="30"/>
      <c r="AE17" s="30"/>
      <c r="AF17" s="30"/>
      <c r="AG17" s="30">
        <f t="shared" si="3"/>
        <v>0</v>
      </c>
      <c r="AH17" s="30">
        <f t="shared" si="3"/>
        <v>0</v>
      </c>
      <c r="AI17" s="30">
        <f t="shared" si="0"/>
        <v>0</v>
      </c>
      <c r="AJ17" s="30">
        <f t="shared" si="0"/>
        <v>0</v>
      </c>
      <c r="AK17" s="71" t="e">
        <f t="shared" si="4"/>
        <v>#DIV/0!</v>
      </c>
    </row>
    <row r="18" spans="1:37">
      <c r="A18" s="30">
        <v>6</v>
      </c>
      <c r="B18" s="30" t="s">
        <v>80</v>
      </c>
      <c r="C18" s="29" t="s">
        <v>41</v>
      </c>
      <c r="D18" s="44" t="s">
        <v>13</v>
      </c>
      <c r="E18" s="30"/>
      <c r="F18" s="30"/>
      <c r="G18" s="30"/>
      <c r="H18" s="30"/>
      <c r="I18" s="30"/>
      <c r="J18" s="30"/>
      <c r="K18" s="30"/>
      <c r="L18" s="30"/>
      <c r="M18" s="30">
        <f t="shared" si="1"/>
        <v>0</v>
      </c>
      <c r="N18" s="30">
        <f t="shared" si="1"/>
        <v>0</v>
      </c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>
        <f t="shared" si="2"/>
        <v>0</v>
      </c>
      <c r="Z18" s="30">
        <f t="shared" si="2"/>
        <v>0</v>
      </c>
      <c r="AA18" s="30"/>
      <c r="AB18" s="30"/>
      <c r="AC18" s="30"/>
      <c r="AD18" s="30"/>
      <c r="AE18" s="30"/>
      <c r="AF18" s="30"/>
      <c r="AG18" s="30">
        <f t="shared" si="3"/>
        <v>0</v>
      </c>
      <c r="AH18" s="30">
        <f t="shared" si="3"/>
        <v>0</v>
      </c>
      <c r="AI18" s="30">
        <f t="shared" si="0"/>
        <v>0</v>
      </c>
      <c r="AJ18" s="30">
        <f t="shared" si="0"/>
        <v>0</v>
      </c>
      <c r="AK18" s="71" t="e">
        <f t="shared" si="4"/>
        <v>#DIV/0!</v>
      </c>
    </row>
    <row r="19" spans="1:37">
      <c r="A19" s="30">
        <v>7</v>
      </c>
      <c r="B19" s="152" t="s">
        <v>59</v>
      </c>
      <c r="C19" s="153"/>
      <c r="D19" s="154"/>
      <c r="E19" s="30"/>
      <c r="F19" s="30"/>
      <c r="G19" s="30"/>
      <c r="H19" s="30"/>
      <c r="I19" s="30"/>
      <c r="J19" s="30"/>
      <c r="K19" s="30"/>
      <c r="L19" s="30"/>
      <c r="M19" s="30">
        <f t="shared" si="1"/>
        <v>0</v>
      </c>
      <c r="N19" s="30">
        <f t="shared" si="1"/>
        <v>0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>
        <f t="shared" si="2"/>
        <v>0</v>
      </c>
      <c r="Z19" s="30">
        <f t="shared" si="2"/>
        <v>0</v>
      </c>
      <c r="AA19" s="30"/>
      <c r="AB19" s="30"/>
      <c r="AC19" s="30"/>
      <c r="AD19" s="30"/>
      <c r="AE19" s="30"/>
      <c r="AF19" s="30"/>
      <c r="AG19" s="30">
        <f t="shared" si="3"/>
        <v>0</v>
      </c>
      <c r="AH19" s="30">
        <f t="shared" si="3"/>
        <v>0</v>
      </c>
      <c r="AI19" s="30">
        <f t="shared" si="0"/>
        <v>0</v>
      </c>
      <c r="AJ19" s="30">
        <f t="shared" si="0"/>
        <v>0</v>
      </c>
      <c r="AK19" s="71" t="e">
        <f t="shared" si="4"/>
        <v>#DIV/0!</v>
      </c>
    </row>
    <row r="20" spans="1:37">
      <c r="A20" s="30">
        <v>8</v>
      </c>
      <c r="B20" s="155"/>
      <c r="C20" s="156"/>
      <c r="D20" s="157"/>
      <c r="E20" s="30"/>
      <c r="F20" s="30"/>
      <c r="G20" s="30"/>
      <c r="H20" s="30"/>
      <c r="I20" s="30"/>
      <c r="J20" s="30"/>
      <c r="K20" s="30"/>
      <c r="L20" s="30"/>
      <c r="M20" s="30">
        <f t="shared" si="1"/>
        <v>0</v>
      </c>
      <c r="N20" s="30">
        <f t="shared" si="1"/>
        <v>0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>
        <f t="shared" si="2"/>
        <v>0</v>
      </c>
      <c r="Z20" s="30">
        <f t="shared" si="2"/>
        <v>0</v>
      </c>
      <c r="AA20" s="30"/>
      <c r="AB20" s="30"/>
      <c r="AC20" s="30"/>
      <c r="AD20" s="30"/>
      <c r="AE20" s="30"/>
      <c r="AF20" s="30"/>
      <c r="AG20" s="30">
        <f t="shared" si="3"/>
        <v>0</v>
      </c>
      <c r="AH20" s="30">
        <f t="shared" si="3"/>
        <v>0</v>
      </c>
      <c r="AI20" s="30">
        <f t="shared" si="0"/>
        <v>0</v>
      </c>
      <c r="AJ20" s="30">
        <f t="shared" si="0"/>
        <v>0</v>
      </c>
      <c r="AK20" s="71" t="e">
        <f t="shared" si="4"/>
        <v>#DIV/0!</v>
      </c>
    </row>
  </sheetData>
  <mergeCells count="33">
    <mergeCell ref="A15:A16"/>
    <mergeCell ref="B19:D19"/>
    <mergeCell ref="B20:D20"/>
    <mergeCell ref="AK8:AK11"/>
    <mergeCell ref="AA9:AF9"/>
    <mergeCell ref="E10:F10"/>
    <mergeCell ref="G10:H10"/>
    <mergeCell ref="I10:J10"/>
    <mergeCell ref="K10:L10"/>
    <mergeCell ref="O10:P10"/>
    <mergeCell ref="Q10:R10"/>
    <mergeCell ref="S10:T10"/>
    <mergeCell ref="U10:V10"/>
    <mergeCell ref="M8:N10"/>
    <mergeCell ref="O8:X9"/>
    <mergeCell ref="AA8:AF8"/>
    <mergeCell ref="AG8:AH10"/>
    <mergeCell ref="AI8:AJ10"/>
    <mergeCell ref="W10:X10"/>
    <mergeCell ref="AA10:AB10"/>
    <mergeCell ref="AC10:AD10"/>
    <mergeCell ref="AE10:AF10"/>
    <mergeCell ref="Y8:Z10"/>
    <mergeCell ref="A8:A11"/>
    <mergeCell ref="B8:B11"/>
    <mergeCell ref="C8:C11"/>
    <mergeCell ref="D8:D11"/>
    <mergeCell ref="E8:L9"/>
    <mergeCell ref="T1:AJ1"/>
    <mergeCell ref="T2:AK2"/>
    <mergeCell ref="T3:AK3"/>
    <mergeCell ref="T4:AK4"/>
    <mergeCell ref="B6:A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Sheet1</vt:lpstr>
      <vt:lpstr>Лист1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Popova</cp:lastModifiedBy>
  <cp:lastPrinted>2017-09-11T12:47:54Z</cp:lastPrinted>
  <dcterms:created xsi:type="dcterms:W3CDTF">1996-10-08T23:32:33Z</dcterms:created>
  <dcterms:modified xsi:type="dcterms:W3CDTF">2017-09-19T08:37:30Z</dcterms:modified>
</cp:coreProperties>
</file>